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a\Dropbox (Personal)\VIWAPA\PR-06-21 Material Consignment\AWG Offer for PR-06-21 Material Consignment\"/>
    </mc:Choice>
  </mc:AlternateContent>
  <xr:revisionPtr revIDLastSave="0" documentId="13_ncr:1_{53FDB8B1-78C2-44DC-AD2A-5B05739CCA2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TOCK INVENTORY MATERIAL" sheetId="1" r:id="rId1"/>
    <sheet name="CONSIGNMENT MATERIAL" sheetId="2" r:id="rId2"/>
  </sheets>
  <externalReferences>
    <externalReference r:id="rId3"/>
    <externalReference r:id="rId4"/>
  </externalReferences>
  <definedNames>
    <definedName name="AlliedTable">[1]Formulas!$A$2:$B$57</definedName>
    <definedName name="Alumaform">[1]Formulas!$AB$2:$AC$37</definedName>
    <definedName name="BurndyPN">[1]Formulas!$O$2:$Q$36</definedName>
    <definedName name="CooperPN">[1]Formulas!$K$2:$L$27</definedName>
    <definedName name="KLINE">[2]Formulas!$AN$2:$AO$18</definedName>
    <definedName name="MacleanBrad">[1]Formulas!$AJ$2:$AK$66</definedName>
    <definedName name="Powerline">[1]Formulas!$D$2:$F$61</definedName>
    <definedName name="PowerlinePN">[1]Formulas!$E$2:$F$61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11" i="2" l="1"/>
  <c r="I749" i="1"/>
  <c r="K749" i="1"/>
  <c r="I411" i="2"/>
</calcChain>
</file>

<file path=xl/sharedStrings.xml><?xml version="1.0" encoding="utf-8"?>
<sst xmlns="http://schemas.openxmlformats.org/spreadsheetml/2006/main" count="5878" uniqueCount="1921">
  <si>
    <t xml:space="preserve">Description </t>
  </si>
  <si>
    <t>Stock Number</t>
  </si>
  <si>
    <t>60 Day Restoration</t>
  </si>
  <si>
    <t>Delivery/Current Availability</t>
  </si>
  <si>
    <t xml:space="preserve">LINE FUSE </t>
  </si>
  <si>
    <t xml:space="preserve">  3 AMP FUSE LINK  (FAST)</t>
  </si>
  <si>
    <t>283-260-00003</t>
  </si>
  <si>
    <t xml:space="preserve">  6 AMP FUSE LINK  (FAST)</t>
  </si>
  <si>
    <t>283-260-00006</t>
  </si>
  <si>
    <t>8 AMP FUSE LINK (FAST)</t>
  </si>
  <si>
    <t>283-260-00008</t>
  </si>
  <si>
    <t>10 AMP FUSE LINK (FAST)</t>
  </si>
  <si>
    <t>283-260-00010</t>
  </si>
  <si>
    <t>12 AMP FUSE LINK (FAST)</t>
  </si>
  <si>
    <t>283-260-00012</t>
  </si>
  <si>
    <t>15 AMP FUSE LINK (FAST)</t>
  </si>
  <si>
    <t>283-260-00015</t>
  </si>
  <si>
    <t>20 AMP FUSE LINK (FAST)</t>
  </si>
  <si>
    <t>283-260-00020</t>
  </si>
  <si>
    <t>25 AMP FUSE LINK (FAST)</t>
  </si>
  <si>
    <t>283-260-00025</t>
  </si>
  <si>
    <t>30 AMP FUSE LINK (FAST)</t>
  </si>
  <si>
    <t>283-260-00030</t>
  </si>
  <si>
    <t>40 AMP FUSE LINK (FAST)</t>
  </si>
  <si>
    <t>283-260-00040</t>
  </si>
  <si>
    <t>50 AMP FUSE LINK (FAST)</t>
  </si>
  <si>
    <t>283-260-00050</t>
  </si>
  <si>
    <t>65 AMP FUSE LINK (FAST)</t>
  </si>
  <si>
    <t>283-260-00065</t>
  </si>
  <si>
    <t>0.7 AMP FUSE LINK (FAST)</t>
  </si>
  <si>
    <t>283-260-00007</t>
  </si>
  <si>
    <t>1.0 AMP FUSE LINK (FAST)</t>
  </si>
  <si>
    <t>283-260-00100</t>
  </si>
  <si>
    <t>1.4 AMP FUSE LINK (FAST)</t>
  </si>
  <si>
    <t>283-260-00104</t>
  </si>
  <si>
    <t>1.6 AMP FUSE LINK (FAST)</t>
  </si>
  <si>
    <t>283-260-00106</t>
  </si>
  <si>
    <t>2.1 AMP FUSE LINK (FAST)</t>
  </si>
  <si>
    <t>283-260-00201</t>
  </si>
  <si>
    <t>3.5 AMP FUSE LINK (FAST)</t>
  </si>
  <si>
    <t>283-260-00305</t>
  </si>
  <si>
    <t>5.2 AMP FUSE LINK (FAST)</t>
  </si>
  <si>
    <t>283-260-00502</t>
  </si>
  <si>
    <t>7.8 AMP FUSE LINK (FAST)</t>
  </si>
  <si>
    <t>283-260-00708</t>
  </si>
  <si>
    <t>10.4 AMP FUSE LINK (FAST)</t>
  </si>
  <si>
    <t>283-260-01004</t>
  </si>
  <si>
    <t>2-2 INSULINK</t>
  </si>
  <si>
    <t>283-170-90202</t>
  </si>
  <si>
    <t>2-4 INSULINK</t>
  </si>
  <si>
    <t>283-170-90204</t>
  </si>
  <si>
    <t>4-4 INSULINK</t>
  </si>
  <si>
    <t>283-170-90404</t>
  </si>
  <si>
    <t>1/0-2 INSULINK</t>
  </si>
  <si>
    <t>283-170-91002</t>
  </si>
  <si>
    <t>1/0 - 4 INSULINK</t>
  </si>
  <si>
    <t>283-170-91004</t>
  </si>
  <si>
    <t>1/0 - 1/0 INSULINK</t>
  </si>
  <si>
    <t>283-170-91010</t>
  </si>
  <si>
    <t xml:space="preserve">LINKIT </t>
  </si>
  <si>
    <t>2-2 LINKIT </t>
  </si>
  <si>
    <t>283-170-50202</t>
  </si>
  <si>
    <t>2-4 LINKIT</t>
  </si>
  <si>
    <t>283-170-50204</t>
  </si>
  <si>
    <t>2-6 LINKIT</t>
  </si>
  <si>
    <t>283-170-50206</t>
  </si>
  <si>
    <t>4-4 LINKIT </t>
  </si>
  <si>
    <t>283-170-50404</t>
  </si>
  <si>
    <t>4-6 LINKIT</t>
  </si>
  <si>
    <t>283-170-50406</t>
  </si>
  <si>
    <t>1/0-2 LINKIT</t>
  </si>
  <si>
    <t>283-170-51002</t>
  </si>
  <si>
    <t>1/0-4 LINKIT</t>
  </si>
  <si>
    <t>283-170-51004</t>
  </si>
  <si>
    <t>1/0-1/0 LINKIT</t>
  </si>
  <si>
    <t>283-170-51010</t>
  </si>
  <si>
    <t>NUT</t>
  </si>
  <si>
    <t>283-429-03058</t>
  </si>
  <si>
    <t>OVAL EYE NUT  5/8"</t>
  </si>
  <si>
    <t xml:space="preserve">HEX HEAD BRONZE NUT </t>
  </si>
  <si>
    <t>283-429-01202</t>
  </si>
  <si>
    <t xml:space="preserve">SQUARE 5/8 NUT </t>
  </si>
  <si>
    <t>283-075-53249</t>
  </si>
  <si>
    <t>WASHER</t>
  </si>
  <si>
    <t>283-710-20401</t>
  </si>
  <si>
    <t xml:space="preserve">1/2 " BRONZE LOCK WASHER </t>
  </si>
  <si>
    <t>283-710-56004</t>
  </si>
  <si>
    <t xml:space="preserve">SQUARE CURVED WASHER, 4" X 4" X 1/4" FOR 3/4" BOLT, </t>
  </si>
  <si>
    <t>283-710-20710</t>
  </si>
  <si>
    <t xml:space="preserve">SQUARE CURVED WASHER, 4"x4"x1/4" x 15/16" FOR 7/8" </t>
  </si>
  <si>
    <t>283-710-20720</t>
  </si>
  <si>
    <t>MACHINE BOLT 5/8" X 12"</t>
  </si>
  <si>
    <t>283-063-80512</t>
  </si>
  <si>
    <t>MACHINE BOLT 5/8" X 14"</t>
  </si>
  <si>
    <t>283-063-80514</t>
  </si>
  <si>
    <t>MACHINE BOLT 5/8" X 16"</t>
  </si>
  <si>
    <t>283-063-80516</t>
  </si>
  <si>
    <t xml:space="preserve">MACHINE BOLT 5/8" X 26" </t>
  </si>
  <si>
    <t>283-063-80531</t>
  </si>
  <si>
    <t xml:space="preserve">MACHINE BOLT  7/8" x 14 </t>
  </si>
  <si>
    <t>283-063-90214</t>
  </si>
  <si>
    <t xml:space="preserve"> MACHINE BOLT 7/8" x 16 </t>
  </si>
  <si>
    <t>283-063-20116</t>
  </si>
  <si>
    <t xml:space="preserve">MACHINE BOLT 7/8" x 18 </t>
  </si>
  <si>
    <t>283-063-90218</t>
  </si>
  <si>
    <t>Bolt, Square Head, 7/8" x 20", Min Thread 6", Galvanized w/Nut</t>
  </si>
  <si>
    <t>283-063-92020</t>
  </si>
  <si>
    <t>Bolt, Square Head, 7/8" x 22", Min Thread 6", Galvanized w/Nut</t>
  </si>
  <si>
    <t>283-063-92022</t>
  </si>
  <si>
    <t>MACHINE BOLT 1" X 16"</t>
  </si>
  <si>
    <t>283-063-81016</t>
  </si>
  <si>
    <t xml:space="preserve"> MACHINE BOLT 1" x 18" </t>
  </si>
  <si>
    <t>283-063-81018</t>
  </si>
  <si>
    <t xml:space="preserve">MACHINE BOLT  1" x 20" </t>
  </si>
  <si>
    <t>283-063-81020</t>
  </si>
  <si>
    <t xml:space="preserve">MACHINE BOLT  1" x 22" </t>
  </si>
  <si>
    <t>283-063-81022</t>
  </si>
  <si>
    <t>OVAL EYE BOLT 5/8" X 12"</t>
  </si>
  <si>
    <t>283-063-60512</t>
  </si>
  <si>
    <t>OVAL EYE BOLT 5/8" X 14"</t>
  </si>
  <si>
    <t>283-063-60514</t>
  </si>
  <si>
    <t>OVAL EYE BOLT 5/8" X 16"</t>
  </si>
  <si>
    <t>283-063-60516</t>
  </si>
  <si>
    <t>OVAL EYE BOLT 5/8" X 26"</t>
  </si>
  <si>
    <t>283-063-60531</t>
  </si>
  <si>
    <t>DOUBLE ARMING BOLT 5/8 X 18</t>
  </si>
  <si>
    <t>283-063-40518</t>
  </si>
  <si>
    <t>DOUBLE ARMING BOLT 5/8" X 22"</t>
  </si>
  <si>
    <t>283-063-40522</t>
  </si>
  <si>
    <t>DOUBLE ARMING BOLT 5/8" X 24"</t>
  </si>
  <si>
    <t>283-063-40524</t>
  </si>
  <si>
    <t>1" x 14 all thread</t>
  </si>
  <si>
    <t>283-063-41514</t>
  </si>
  <si>
    <t>1" x 16 all thread</t>
  </si>
  <si>
    <t>283-063-41516</t>
  </si>
  <si>
    <t xml:space="preserve"> 1" x 18 all thread</t>
  </si>
  <si>
    <t>283-063-41518</t>
  </si>
  <si>
    <t>1" x 20 all thread</t>
  </si>
  <si>
    <t>283-063-41520</t>
  </si>
  <si>
    <t xml:space="preserve"> 1" x 22 all thread</t>
  </si>
  <si>
    <t>283-063-41522</t>
  </si>
  <si>
    <t xml:space="preserve">CONNECTORS </t>
  </si>
  <si>
    <t>CONNECTOR BOLTED ALUM  6-2</t>
  </si>
  <si>
    <t>283-173-59002</t>
  </si>
  <si>
    <t>CONNECTOR BOLTED ALUM  6-1/0</t>
  </si>
  <si>
    <t>283-173-59020</t>
  </si>
  <si>
    <t xml:space="preserve">CONNECTOR BOLTED ALUM  4/0 ACSR </t>
  </si>
  <si>
    <t>283-173-59040</t>
  </si>
  <si>
    <t>CONNECTOR BOLTED ALUM. 397.5-4/0</t>
  </si>
  <si>
    <t>283-173-59401</t>
  </si>
  <si>
    <t>CLAMP P/G ALUM. 2-4/0</t>
  </si>
  <si>
    <t>283-117-73940</t>
  </si>
  <si>
    <t>CLAMP P/G ALUM. 397.5 ACSR 3/0 STR.</t>
  </si>
  <si>
    <t>283-117-73930</t>
  </si>
  <si>
    <t>SPLIT BOLT CONNECTOR CU. #2</t>
  </si>
  <si>
    <t>283-173-50102</t>
  </si>
  <si>
    <t>SPLIT BOLT CONNECTOR CU. #4</t>
  </si>
  <si>
    <t>283-173-50104</t>
  </si>
  <si>
    <t>SPLIT BOLT CONNECTOR CU. #6</t>
  </si>
  <si>
    <t>283-173-50106</t>
  </si>
  <si>
    <t>SPLIT BOLT CONNECTOR  CU. 1/0</t>
  </si>
  <si>
    <t>283-173-50110</t>
  </si>
  <si>
    <t>SPLIT BOLT CONNECTOR CU. 2/0</t>
  </si>
  <si>
    <t>283-173-50120</t>
  </si>
  <si>
    <t>SPLIT BOLT CONNECTOR CU. 4/0</t>
  </si>
  <si>
    <t>283-173-50140</t>
  </si>
  <si>
    <t>SPLIT BOLT CONNECTOR CU. 250</t>
  </si>
  <si>
    <t>283-173-50125</t>
  </si>
  <si>
    <t>SPLIT BOLT CONNECTOR CU. 500</t>
  </si>
  <si>
    <t>283-173-50150</t>
  </si>
  <si>
    <t xml:space="preserve">CONNECTOR GROUNDING  6 SOL - 1/0 STR </t>
  </si>
  <si>
    <t>283-173-50210</t>
  </si>
  <si>
    <t>CLAMPS WEDGE ALUM. # 2-6</t>
  </si>
  <si>
    <t>283-117-80306</t>
  </si>
  <si>
    <t>CLAMPS WEDGE ALUM. FLEX BAIL STRANDED 2/0</t>
  </si>
  <si>
    <t>283-117-80320</t>
  </si>
  <si>
    <t>CLAMPS WEDGE ALUM. FLEX BAIL STRANDED 4/0</t>
  </si>
  <si>
    <t>283-117-80340</t>
  </si>
  <si>
    <t>CLAMP HOT LINE CU. 8-2/0</t>
  </si>
  <si>
    <t>283-117-10120</t>
  </si>
  <si>
    <t xml:space="preserve">CLAMP HOT LINE CU. 2/0 TIN PLATED </t>
  </si>
  <si>
    <t>283-117-10220</t>
  </si>
  <si>
    <t>CLAMP HOT LINE ALU/CU 2/0</t>
  </si>
  <si>
    <t>283-117-10320</t>
  </si>
  <si>
    <t xml:space="preserve">CLAMP HOT LINE ALU/CU 6-336.4 ACSR </t>
  </si>
  <si>
    <t>CLAMP H.L. STIRRUP AL.CU #6-2/0</t>
  </si>
  <si>
    <t>283-117-54020</t>
  </si>
  <si>
    <t>CLAMP H.L. STIRRUP AL.CU 4/0</t>
  </si>
  <si>
    <t>283-117-54040</t>
  </si>
  <si>
    <t>CLAMP H.L STIRRUP AL.CU 1/0-397.5</t>
  </si>
  <si>
    <t>283-117-54097</t>
  </si>
  <si>
    <t>CLAMP D.E.STR LINE ALUM #6-2/0 ADS-961 (DEAD END SHOE)</t>
  </si>
  <si>
    <t>283-117-20420</t>
  </si>
  <si>
    <t>CLAMP D.E.STR LINE ALUM #6-3/0 ADS-48-N (DEAD END SHOE)</t>
  </si>
  <si>
    <t>CLAMP D.E.STR LINE ALUM #6-266.8 ADS-60-N (DEAD END SHOE)</t>
  </si>
  <si>
    <t>CLAMP D.E.STR LINE ALUM 4/0-397 ADS-116N(DEAD END SHOE)</t>
  </si>
  <si>
    <t>283-117-40116</t>
  </si>
  <si>
    <t>CLAMP D.E.STR LINE ALUM #2-556.5 ADS-88N(DEAD END SHOE)</t>
  </si>
  <si>
    <t>ALUM. ANGLE CLAMP</t>
  </si>
  <si>
    <t>283-117-40162</t>
  </si>
  <si>
    <t>ALU. SUSPENSION CLAMP  1.00-1.47</t>
  </si>
  <si>
    <t>283-117-40147</t>
  </si>
  <si>
    <t xml:space="preserve"> 50k shackles</t>
  </si>
  <si>
    <t>283-123-02806</t>
  </si>
  <si>
    <t>283-536-14000</t>
  </si>
  <si>
    <t>SHAFT HELIX ASSEMBLY  (ANCHOR)</t>
  </si>
  <si>
    <t>283-536-14020</t>
  </si>
  <si>
    <t>HELIX LEAD SECTION 1-1/2 X 60"</t>
  </si>
  <si>
    <t>283-536-14025</t>
  </si>
  <si>
    <t>CUTOUT DOUBLE BRACKET 5/8" BOLT</t>
  </si>
  <si>
    <t>283-310-01126</t>
  </si>
  <si>
    <t>5/8" CLAMPS FOR GROUND RODS</t>
  </si>
  <si>
    <t>5/8 x 8 Ft. Copper Clad Rod</t>
  </si>
  <si>
    <t>3/4 all thread 26</t>
  </si>
  <si>
    <t>3/4 X 14 MACHINE BOLT</t>
  </si>
  <si>
    <t>283-063-20218</t>
  </si>
  <si>
    <t>1 1/16 CURV BASE DEAD END TEE</t>
  </si>
  <si>
    <t>283-021-50213</t>
  </si>
  <si>
    <t>Bolt, Square Head, 5/8" x 22", Min Thread 6", Galvanized w/Nut</t>
  </si>
  <si>
    <t>283-063-80522</t>
  </si>
  <si>
    <t>Machine Bolts Size 1"-26"</t>
  </si>
  <si>
    <t>283-063-81026</t>
  </si>
  <si>
    <t>Machine Bolts Size 1"-24"</t>
  </si>
  <si>
    <t>283-063-81024</t>
  </si>
  <si>
    <t>sleeve compression spl 1/0</t>
  </si>
  <si>
    <t>283-606-30310</t>
  </si>
  <si>
    <t>7/8 X 24 MACHINE BOLT</t>
  </si>
  <si>
    <t>283-063-92024</t>
  </si>
  <si>
    <t>13/16 CURVED BASE DEAD END TEE</t>
  </si>
  <si>
    <t>283-021-50212</t>
  </si>
  <si>
    <t>96 Guy Strain Insulator 30 KIPS</t>
  </si>
  <si>
    <t>283-342-76039</t>
  </si>
  <si>
    <t>96 Guy Strain Insulator 21 KIPS</t>
  </si>
  <si>
    <t>3 HOLD STRAP 7 /8"</t>
  </si>
  <si>
    <t>283-002-00005</t>
  </si>
  <si>
    <t>4 HOLD STRAP 7 /8 11</t>
  </si>
  <si>
    <t>283-002-00006</t>
  </si>
  <si>
    <t>PISA Anchor,10 in Squar Solid -1/2" (3.8 cm) Square Solid Hub - 6,000 Ft- Lb. (8,135 N-m) Ultimate Installing Torque</t>
  </si>
  <si>
    <t>WASHER, SQ FLAT, 5/8in SIZE, 2 1/4in x 11 (for 5/8 bolt)</t>
  </si>
  <si>
    <t>LAG SCREW 3/8 x 2 1/2</t>
  </si>
  <si>
    <t>LAG SCREW 1/2 x 5</t>
  </si>
  <si>
    <t>3/4 EYE NUT</t>
  </si>
  <si>
    <t>283-429-02070</t>
  </si>
  <si>
    <t>3/4 X 18 MACHINE BOLT</t>
  </si>
  <si>
    <t>283-063-60506</t>
  </si>
  <si>
    <t>3/4 IN Machine Bolt 16 in</t>
  </si>
  <si>
    <t>3/4 X 20 MACHINE BOLT</t>
  </si>
  <si>
    <t>3/4 X 22 MACHINE BOLT</t>
  </si>
  <si>
    <t>Bolt square head- 9 X 16 GALVA</t>
  </si>
  <si>
    <t>BOLT SQUARE 3/4X10X18</t>
  </si>
  <si>
    <t>283-063-20118</t>
  </si>
  <si>
    <t>Eye Bolts 5/8  X 18</t>
  </si>
  <si>
    <t>MACHINE BOLT 7/8 X 28</t>
  </si>
  <si>
    <t>3/4 x 16" EYE BOLT</t>
  </si>
  <si>
    <t>Insulator Clevis, 3-1/4 x 4 in.</t>
  </si>
  <si>
    <t>283-123-01000</t>
  </si>
  <si>
    <t>PUPI CROSS ARM (8FT )</t>
  </si>
  <si>
    <t>6 FT LIGHT BRACKETS</t>
  </si>
  <si>
    <t>8 FT LIGHT BRACKET</t>
  </si>
  <si>
    <t>Pole Eye Plate, 4.50 in. H, 3.25 in. W Top/2.38 in. W Base, 0.69 in. Guy Opening, Hook w/Ears/Eye</t>
  </si>
  <si>
    <t>cross plate anchor for 24". Hole used with 1: diameter Rod</t>
  </si>
  <si>
    <t>7.0 Cubic Feet Polecrete Stabi</t>
  </si>
  <si>
    <t>283-012-00001</t>
  </si>
  <si>
    <t>Anchor Rod, 3/4 in (Eye Rod, 1 in. OD x 8 ft L, 36,000 lb, Expanding/X-Plate Anchor, Steel/Hot Dip Galvanized J7538)</t>
  </si>
  <si>
    <t>3/4 all thread 14 ROD (DA BOLT WITH 4 NUTS</t>
  </si>
  <si>
    <t>283-063-42014</t>
  </si>
  <si>
    <t>3/4 all thread 16 ROD</t>
  </si>
  <si>
    <t>283-063-42016</t>
  </si>
  <si>
    <t>3/4 all thread 18 ROD</t>
  </si>
  <si>
    <t>3/4 all thread 22 ROD</t>
  </si>
  <si>
    <t>3/4 all thread 24 ROD</t>
  </si>
  <si>
    <t>STAPLES, COPPER COAT 1/2/2X5/16X1</t>
  </si>
  <si>
    <t>283-618-01801</t>
  </si>
  <si>
    <t>18 in strap plate 3 hole for 1 inch bolt</t>
  </si>
  <si>
    <t>283-002-00001</t>
  </si>
  <si>
    <t>24in strap plate 4 hole for 1 inch bolt</t>
  </si>
  <si>
    <t>283-002-00004</t>
  </si>
  <si>
    <t>ADAPTER THIMBLE LEAD 1 3/8</t>
  </si>
  <si>
    <t>283-003-00838</t>
  </si>
  <si>
    <t>ADAPTER TRANSFORMER #2</t>
  </si>
  <si>
    <t>283-003-90302</t>
  </si>
  <si>
    <t>ADAPTER TRANSFORMER 1/0</t>
  </si>
  <si>
    <t>283-003-90310</t>
  </si>
  <si>
    <t>Machine Bolts Size 3/4in-26in</t>
  </si>
  <si>
    <t>283-063-80126</t>
  </si>
  <si>
    <t>MACHINE BOLT 7/8 X 26</t>
  </si>
  <si>
    <t>283-063-92026</t>
  </si>
  <si>
    <t>Shackle  3-1/12 X 7/8X5/8 - AS25L</t>
  </si>
  <si>
    <t>CLAMP ANGLE 4/0-556</t>
  </si>
  <si>
    <t>283-117-44239</t>
  </si>
  <si>
    <t>Rod Armor AAC 397</t>
  </si>
  <si>
    <t>283-117-72001</t>
  </si>
  <si>
    <t>CROSS-ARM FIBERGLASS 10FT</t>
  </si>
  <si>
    <t>283-182-50410</t>
  </si>
  <si>
    <t>35kv dead end suspension isula</t>
  </si>
  <si>
    <t>283-342-35140</t>
  </si>
  <si>
    <t>GUY STRAIN INSULATOR 24</t>
  </si>
  <si>
    <t>283-342-76034</t>
  </si>
  <si>
    <t>283-429-01913</t>
  </si>
  <si>
    <t>NUT SQUARE GALVANIZE 1"</t>
  </si>
  <si>
    <t>283-429-02121</t>
  </si>
  <si>
    <t>283-429-02200</t>
  </si>
  <si>
    <t>SUPER 33 VINYL ELECTRICAL TAPE</t>
  </si>
  <si>
    <t>283-801-50133</t>
  </si>
  <si>
    <t>POLYMER INSULATOR SPOOL GRAY  "NEUTRAL SPOOL GRAY"</t>
  </si>
  <si>
    <t>283-342-24112</t>
  </si>
  <si>
    <t>(56538P)7/8" nut</t>
  </si>
  <si>
    <t>283-429-02100</t>
  </si>
  <si>
    <t xml:space="preserve">7/8" lock nut curved MF TYPE </t>
  </si>
  <si>
    <t>283-429-01928</t>
  </si>
  <si>
    <r>
      <rPr>
        <b/>
        <sz val="9"/>
        <rFont val="Verdana"/>
        <family val="2"/>
      </rPr>
      <t>PLATE POLE GUY 7/8</t>
    </r>
    <r>
      <rPr>
        <sz val="9"/>
        <rFont val="Verdana"/>
        <family val="2"/>
      </rPr>
      <t xml:space="preserve">  4 HOLE (Same spec and dimensions as H-GS-2400-4106-GD but with 23.8mm (.94”)  dia. holes) PLATE POLE GUY 7/8 3 HOLE (Spec H-GS-1800-0394-GD)</t>
    </r>
  </si>
  <si>
    <t>283-021-50230</t>
  </si>
  <si>
    <t>PLATE POLE GUY 1 INCH</t>
  </si>
  <si>
    <t>283-021-50220</t>
  </si>
  <si>
    <t>PLATE 6 HOLE</t>
  </si>
  <si>
    <t>283-002-00008</t>
  </si>
  <si>
    <t>pin steel crossarm 1"</t>
  </si>
  <si>
    <t>283-454-10113</t>
  </si>
  <si>
    <t>pin pole top 12"- 1 3/8 ridge</t>
  </si>
  <si>
    <t>283-454-10122</t>
  </si>
  <si>
    <t>GUY HOOK 5/8-415/16</t>
  </si>
  <si>
    <t>283-021-50200</t>
  </si>
  <si>
    <t>bracket equipment mount curve</t>
  </si>
  <si>
    <t>283-310-01325</t>
  </si>
  <si>
    <t>DUCT A SEAL 4X6</t>
  </si>
  <si>
    <t>283-594-00406</t>
  </si>
  <si>
    <t>CROSS-ARM PIN 1"</t>
  </si>
  <si>
    <t>283-454-10111</t>
  </si>
  <si>
    <t>GUY STRAIN INSULATOR 54"</t>
  </si>
  <si>
    <t>283-342-76041</t>
  </si>
  <si>
    <t>ADAPTER TRANSFORMER 4/0</t>
  </si>
  <si>
    <t>283-003-90340</t>
  </si>
  <si>
    <t>sleeve comp hysplice 397.5</t>
  </si>
  <si>
    <t>283-606-30397</t>
  </si>
  <si>
    <t>INSULATOR, CLAMP TOP LINE POST 35KV 4235-70</t>
  </si>
  <si>
    <t>283-342-54739</t>
  </si>
  <si>
    <t>Guy Adapter, Length: 18", Type: Tripleye, Steel/Galvanized</t>
  </si>
  <si>
    <t xml:space="preserve">ANCHOR EXTENSION Assembly 1-1/2 X 3.5 </t>
  </si>
  <si>
    <t>Anchor, Rod &amp; Eyenut Combination for PISA 1" x 84" Twineye</t>
  </si>
  <si>
    <t>283-536-35808</t>
  </si>
  <si>
    <t>Anchor, Screw Single Helix 14" Dia.</t>
  </si>
  <si>
    <t>283-536-14014</t>
  </si>
  <si>
    <t>Bolt, Double Arming, 3/4" x 32", Galvanized WITH 4 NUTS</t>
  </si>
  <si>
    <t>283-063-40532</t>
  </si>
  <si>
    <t>Bolt, Square Head, 5/8" x 24", Min Thread 6", Galvanized w/Nut</t>
  </si>
  <si>
    <t>283-063-80524</t>
  </si>
  <si>
    <t>Eye, Bolt Eyelet 3/4"</t>
  </si>
  <si>
    <t>283-429-04002</t>
  </si>
  <si>
    <t>Eye, Bolt Eyelet 5/8"</t>
  </si>
  <si>
    <t>283-429-04058</t>
  </si>
  <si>
    <t>Splice, Compression Full Tension 4/0 AAAC  Alliance</t>
  </si>
  <si>
    <t>283-606-34040</t>
  </si>
  <si>
    <t>Washer, Square Curved, 4" x 4" x 1/4" for 5/8" Bolt, Galvanized</t>
  </si>
  <si>
    <t>283-710-20601</t>
  </si>
  <si>
    <t>Shackle, Anchor 60 kips</t>
  </si>
  <si>
    <t>283-123-02805</t>
  </si>
  <si>
    <t>Anchor, Rod Extension 1" x 36" TWINEYE</t>
  </si>
  <si>
    <t>Bolt, Square Head, 3/4" x 24", Min Thread 6", Galvanized w/Nut</t>
  </si>
  <si>
    <t>283-063-20124</t>
  </si>
  <si>
    <t>Bolt, Square Head, 3/4" x 30", Min Thread 6", Galvanized w/Nut</t>
  </si>
  <si>
    <t>283-063-20130</t>
  </si>
  <si>
    <t>Suspension Clamp, Angle Alum.(Suspension Clamp, Clevis Fitting, AAC, AAAC, ACSR Conductor, 7000 lb, 45 Deg Take-Off)</t>
  </si>
  <si>
    <t>283-117-40345</t>
  </si>
  <si>
    <t>Insulator, Dead End 28kV K-Line</t>
  </si>
  <si>
    <t>283-342-40150</t>
  </si>
  <si>
    <t>Insulator, Dead End 35kV K-Line</t>
  </si>
  <si>
    <t>283-342-40151</t>
  </si>
  <si>
    <t>Anchor, Rock 1" x 30"</t>
  </si>
  <si>
    <t>283-536-14001</t>
  </si>
  <si>
    <t>Bolt, Double Arming, 3/4"x 28", Galvanized</t>
  </si>
  <si>
    <t>283-063-40528</t>
  </si>
  <si>
    <t>Stud, Insulator Long 3/4" x 7.5"</t>
  </si>
  <si>
    <t>283-063-70606</t>
  </si>
  <si>
    <t>Stud, Insulator Short 3/4" x 3.5"</t>
  </si>
  <si>
    <t>283-063-70604</t>
  </si>
  <si>
    <t>Chain Link</t>
  </si>
  <si>
    <t>283-738-03808</t>
  </si>
  <si>
    <t>Machine Bolt 5/8 x 18"</t>
  </si>
  <si>
    <t>283-063-80518</t>
  </si>
  <si>
    <t xml:space="preserve">Hysplice Compression Sleeve, Partial Tension, 5.00"L, Aluminum, 2 str AL </t>
  </si>
  <si>
    <t>Hysplice Compression Sleeve, Partial Tension, 7.12"L, Aluminum, 1/0 str AL</t>
  </si>
  <si>
    <t>Guy, Wire Dead End Automatic  9 Strand Vise 7/16"</t>
  </si>
  <si>
    <t>283-117-23016</t>
  </si>
  <si>
    <t>283-003-90320</t>
  </si>
  <si>
    <t>1/2" Galvanized lock washer</t>
  </si>
  <si>
    <t>3/4" Galvanized lock washer</t>
  </si>
  <si>
    <t>283-710-56006</t>
  </si>
  <si>
    <t>FULL TENSION SPLICING SLEEVE 397.5</t>
  </si>
  <si>
    <t>Guy Attachment Pole Eye Plate</t>
  </si>
  <si>
    <t>283-021-50202</t>
  </si>
  <si>
    <t>Insulator, 35kV Horizontal with Clamp</t>
  </si>
  <si>
    <t>283-342-46350   283-342-35140</t>
  </si>
  <si>
    <t>Insulator, 28kV Horizontal with Clamp</t>
  </si>
  <si>
    <t>283-342-35128</t>
  </si>
  <si>
    <t>line post stud 3/4" shank 1 13/16 length for steel  KNOTS</t>
  </si>
  <si>
    <t>CLAMP DEAD END AUTOMATIC 397</t>
  </si>
  <si>
    <t>283-117-22337</t>
  </si>
  <si>
    <t>Clamp Suspension 397/559</t>
  </si>
  <si>
    <t>283-342-44765</t>
  </si>
  <si>
    <t>Aluminum Angle Clamp #6-2/0</t>
  </si>
  <si>
    <t>Aluminum Angle Clamp 4/0</t>
  </si>
  <si>
    <t>Aluminum Angle Clamp 397</t>
  </si>
  <si>
    <t>CLUSTER MOUNT Bracket 3 Phase Transformer</t>
  </si>
  <si>
    <t>283-310-00409</t>
  </si>
  <si>
    <t>FIBER GUY STRAIN ROD "Clevis" Fitting; with
Roller, Clevis Pin &amp; Cotter Pin  24"  16 kips</t>
  </si>
  <si>
    <t>283-342-72431</t>
  </si>
  <si>
    <t>FIBER GUY STRAIN ROD "Clevis" Fitting; with
Roller, Clevis Pin &amp; Cotter Pin  60" 16 kips</t>
  </si>
  <si>
    <t>283-342-76031  ALTERNATIVE</t>
  </si>
  <si>
    <t>POLYMER INSULATOR SPOOL black "NEUTRAL SPOOL" BLACK</t>
  </si>
  <si>
    <t>283-342-63011</t>
  </si>
  <si>
    <t>Bracket Horizontal  Standoff Long SINGLE PHASE FIBERGLASS FIBGLS(HOZ)SINGLE PHASE    342-65425</t>
  </si>
  <si>
    <t>283-342-65425</t>
  </si>
  <si>
    <t xml:space="preserve">Bracket  Standoff SHORT Vertical FIBERGL (VER)1-PHASE  342-65426   </t>
  </si>
  <si>
    <t>283-342-65426</t>
  </si>
  <si>
    <t>ANCHOR EXT LENGTH 60" 11/2" SQUARE</t>
  </si>
  <si>
    <t>ANCHOR EXT HEAD TRIPLE EYE SQUARE 11/2" X 18"</t>
  </si>
  <si>
    <t>POLY 1” 35KV TIE TOP(STT) 342-35137</t>
  </si>
  <si>
    <t>283-342-35137</t>
  </si>
  <si>
    <t>POLY 1’’3/8 35KV TIE TOP(STX)342-35158</t>
  </si>
  <si>
    <t>283-342-35158</t>
  </si>
  <si>
    <t>STANDOFF BRACKET FOR LINE POST INSULATOR Height: 9" Mounting Hole: 13/16"  Width: 5" USES 5/8" BOLT</t>
  </si>
  <si>
    <t>283-310-00009</t>
  </si>
  <si>
    <t>BRACKET POST INSULATOR STAND OFF 9" USES 3/4" BOLT</t>
  </si>
  <si>
    <t>ANCHOR ROD DOUBLE EYE 5/8 X 8'</t>
  </si>
  <si>
    <t>283-536-13408</t>
  </si>
  <si>
    <t>ANCHOR CROSS PLATE 16"</t>
  </si>
  <si>
    <t>283-009-23104</t>
  </si>
  <si>
    <t>STANDOFF BRACKET FOR LINE POST INSULATOR Height: 9" Mounting Hole: 15/16"  Width: 10"</t>
  </si>
  <si>
    <t>2-Position Cutout / Arrester Standoff Bracket w/ Hardware, 1.5X12"</t>
  </si>
  <si>
    <t xml:space="preserve">EXPEDITED  FREIGHT  (for urgent delivery requirments) </t>
  </si>
  <si>
    <t xml:space="preserve">SERVICE WIRE </t>
  </si>
  <si>
    <t>283-163-20400</t>
  </si>
  <si>
    <t>283-163-30200</t>
  </si>
  <si>
    <t>LEDA 1/0 TRIPLEX  ALUM.</t>
  </si>
  <si>
    <t>283-163-31000</t>
  </si>
  <si>
    <t>283-163-32000</t>
  </si>
  <si>
    <t>1/0 QUAD SHETLAND</t>
  </si>
  <si>
    <t>283-163-41000</t>
  </si>
  <si>
    <t>283-163-42000</t>
  </si>
  <si>
    <t>283-163-44000</t>
  </si>
  <si>
    <t xml:space="preserve">PRIMARY WIRE </t>
  </si>
  <si>
    <t>BARE ALUM 1/0  123. 3-7 AZUSA  (6045' REEL )</t>
  </si>
  <si>
    <t>283-153-02313</t>
  </si>
  <si>
    <t>283-153-02000</t>
  </si>
  <si>
    <t xml:space="preserve">WIRE BARE ALUM. 4/0  246.9 ALLIANCE </t>
  </si>
  <si>
    <t>283-153-04619</t>
  </si>
  <si>
    <t>WIRE BARE ALUM. CANTON 394.5</t>
  </si>
  <si>
    <t>283-153-03919</t>
  </si>
  <si>
    <t>WIRE BARE ALUM. CANNA 397.5 KCM</t>
  </si>
  <si>
    <t>283-153-03917</t>
  </si>
  <si>
    <t xml:space="preserve">INSULATED </t>
  </si>
  <si>
    <t>WIRE CABLE INSUL. CU #6 THNN</t>
  </si>
  <si>
    <t>283-097-13106</t>
  </si>
  <si>
    <t>WIRE CABLE INSUL. CU. #2 THNN</t>
  </si>
  <si>
    <t>283-097-13102</t>
  </si>
  <si>
    <t>WIRE CABLE INSUL. CU. 1/0-7 THNN</t>
  </si>
  <si>
    <t>283-097-13110</t>
  </si>
  <si>
    <t>WIRE CABLE INSUL. CU. 2/0 THNN</t>
  </si>
  <si>
    <t>283-097-13120</t>
  </si>
  <si>
    <t>WIRE CABLE INSUL. CU. 4/0 THNN</t>
  </si>
  <si>
    <t>283-097-13140</t>
  </si>
  <si>
    <t>WIRE CABLE INSUL. CU. 250 THNN</t>
  </si>
  <si>
    <t>283-097-13125</t>
  </si>
  <si>
    <t>WIRE CABLE INSUL. CU. 500 THNN</t>
  </si>
  <si>
    <t>283-097-13150</t>
  </si>
  <si>
    <t xml:space="preserve">STREET LIGHT WIRE </t>
  </si>
  <si>
    <t>WIRE INS. STRANDED BLACK 10 AWG C THHN THWN</t>
  </si>
  <si>
    <t>283-097-13010</t>
  </si>
  <si>
    <t>WIRE INS. STRANDED WHITE 10 AWG C THHN THWN</t>
  </si>
  <si>
    <t>283-097-13011</t>
  </si>
  <si>
    <t xml:space="preserve">1/0 HENRIX WIRE </t>
  </si>
  <si>
    <t>283-163-30100</t>
  </si>
  <si>
    <t xml:space="preserve">4/0 HENDRIX WIRE </t>
  </si>
  <si>
    <t>283-163-30401</t>
  </si>
  <si>
    <t xml:space="preserve">397.5 HENDRIX WIRE </t>
  </si>
  <si>
    <t>GROUND WIRE (BARE)</t>
  </si>
  <si>
    <t xml:space="preserve">#4 SD BARE COPPER 200' REEL </t>
  </si>
  <si>
    <t>283-156-10402</t>
  </si>
  <si>
    <t xml:space="preserve">#6 HD BARE COPPER 1000' REEL </t>
  </si>
  <si>
    <t>283-156-10601</t>
  </si>
  <si>
    <t>#6 SD  BARE COPPER 315' REEL</t>
  </si>
  <si>
    <t>283-156-10602</t>
  </si>
  <si>
    <t>#4 CCS SOLID STEEL COPPER 500FT</t>
  </si>
  <si>
    <t>283-156-10604</t>
  </si>
  <si>
    <t>#6 CCS SOLID STEEL COPPER 500FT</t>
  </si>
  <si>
    <t>283-156-10606</t>
  </si>
  <si>
    <t>BARE ALUM TIE WIRE #4AWG</t>
  </si>
  <si>
    <t>GUY WRAP 3/8" GALVANIZED STEEL 10M</t>
  </si>
  <si>
    <t>GUY WRAP 3/8" STAINLESS STEEL 10M</t>
  </si>
  <si>
    <t xml:space="preserve">GUY WRAP 7/16" GALVANIZED STEEL 10M </t>
  </si>
  <si>
    <t>283-117-73216</t>
  </si>
  <si>
    <t xml:space="preserve">Automatic Guy Wire Dead End  9 Strand Vise  7/16" </t>
  </si>
  <si>
    <t xml:space="preserve">CUTOUT </t>
  </si>
  <si>
    <t>283-183-51513</t>
  </si>
  <si>
    <t>283-183-51519</t>
  </si>
  <si>
    <t>FUSE HOLDER</t>
  </si>
  <si>
    <t>283-183-80115</t>
  </si>
  <si>
    <t>283-183-80127</t>
  </si>
  <si>
    <t xml:space="preserve">LIGHTINING ARRESTERS </t>
  </si>
  <si>
    <t>283-015-21010</t>
  </si>
  <si>
    <t>283-015-21018</t>
  </si>
  <si>
    <t>283-015-21027</t>
  </si>
  <si>
    <t xml:space="preserve">   STREET LIGHT</t>
  </si>
  <si>
    <t xml:space="preserve">175W COBRA HEAD FIXTURE </t>
  </si>
  <si>
    <t>283-390-17500</t>
  </si>
  <si>
    <t xml:space="preserve">PHOTO CONTROL </t>
  </si>
  <si>
    <t>283-390-11521</t>
  </si>
  <si>
    <t>NXT 60M, 700mA, 120‐240Vac Universal, 7 PIN ANSI Receptacle, Gray Paint Finish Type 2ES Distribution, 4000K</t>
  </si>
  <si>
    <t>Extra Long life photocell</t>
  </si>
  <si>
    <t xml:space="preserve">POLES </t>
  </si>
  <si>
    <t>283-048-63520</t>
  </si>
  <si>
    <t>45FT CLASS 2</t>
  </si>
  <si>
    <t>283-048-64520</t>
  </si>
  <si>
    <t>55FT CLASS 2</t>
  </si>
  <si>
    <t>283-048-65520</t>
  </si>
  <si>
    <t xml:space="preserve"> </t>
  </si>
  <si>
    <t xml:space="preserve">EPR 15 KV, #2 alu, 220 mils, Type 105, with 1/3 cu neutral </t>
  </si>
  <si>
    <t>covered, Underground High Voltage Parallel Cable (per foot)</t>
  </si>
  <si>
    <t>Underground High Voltage Parallel Cable (per foot)</t>
  </si>
  <si>
    <t xml:space="preserve">EPR 15 KV, #2 cu, 220 mils, Type 105, with 1/3 cu neutral </t>
  </si>
  <si>
    <t xml:space="preserve">EPR 15 KV, 1/0 cu, 220 mils, Type 105, with 1/3 cu neutral </t>
  </si>
  <si>
    <t xml:space="preserve">covered, Underground High Voltage Parallel Cable (per foot) </t>
  </si>
  <si>
    <t xml:space="preserve">EPR 15 KV, 1/0 alu, 220 mils, Type 105, with 1/3 cu neutral </t>
  </si>
  <si>
    <t xml:space="preserve">EPR 15 KV, 750mcm cu, 220mils, Type 105, with cu 1/3 neu </t>
  </si>
  <si>
    <t xml:space="preserve">EPR 15 KV, 500mcm cu, 220mils, Type 105, with cu 1/3 neu </t>
  </si>
  <si>
    <t xml:space="preserve">EPR 25 KV, 1/0 alu, 345 mils, Type 105, with cu 1/3 neutral </t>
  </si>
  <si>
    <t xml:space="preserve">EPR 25 KV, 1/0 cu, 345 mils, Type 105, with cu 1/3 neutral </t>
  </si>
  <si>
    <t xml:space="preserve">EPR 25 KV, 750mcm cu, 345mils, Type 105, with cu 1/3 neu </t>
  </si>
  <si>
    <t xml:space="preserve">EPR 25 KV, 500mcm cu, 345mils, Type 105, with cu 1/3 neu </t>
  </si>
  <si>
    <t>Underground Device Racks</t>
  </si>
  <si>
    <t>Underground Device Arms</t>
  </si>
  <si>
    <t>UG Cable Mounting Brackets for 750 mcm @ 10/case</t>
  </si>
  <si>
    <t>Lightning Arresters Elbow type 10 KV</t>
  </si>
  <si>
    <t>Lightning Arresters Elbow type 18 KV</t>
  </si>
  <si>
    <t>Single Phase: 7960</t>
  </si>
  <si>
    <t>Three Phase: 13800/7960</t>
  </si>
  <si>
    <t>Single Phase: 14400</t>
  </si>
  <si>
    <t>Three Phase: 24940/14400</t>
  </si>
  <si>
    <t>300 kVA, 3Ø, 24.9kV-208/120 V Pad Mounted Transformer</t>
  </si>
  <si>
    <t>300 kVA, 3Ø, 13.8kV-208/120 V Pad Mounted Transformer</t>
  </si>
  <si>
    <t>225 kVA, 3Ø, 13.8kV-208/120 V Pad Mounted Transformer</t>
  </si>
  <si>
    <t>500 kVA, 3Ø, 13.8kV-208/120 V Pad Mounted Transformer</t>
  </si>
  <si>
    <t>750 kVA, 3Ø, 13.8kV-208/120 V Pad Mounted Transformer</t>
  </si>
  <si>
    <t>1000 kVA, 3Ø, 13.8kV-208/120 V Pad Mounted Transformer</t>
  </si>
  <si>
    <t>25 kVA, 1Ø, 14.4kV-240/120 V Pad Mounted Transformer</t>
  </si>
  <si>
    <t>37.5 kVA, 1Ø, 14.4kV-240/120 V Pad Mounted Transformer</t>
  </si>
  <si>
    <t>50 kVA, 1Ø, 14.4kV-240/120 V Pad Mounted Transformer</t>
  </si>
  <si>
    <t>75 kVA, 1Ø, 14.4kV-240/120 V Pad Mounted Transformer</t>
  </si>
  <si>
    <t>150 kVA, 3Ø, 13.8kV-208/120 V Pad Mounted Transformer</t>
  </si>
  <si>
    <t>150 kVA, 3Ø, 13.8kV-480/277 V Pad Mounted Transformer</t>
  </si>
  <si>
    <t>225 kVA, 3Ø, 13.8kV-480/277 V Pad Mounted Transformer</t>
  </si>
  <si>
    <t>300 kVA, 3Ø, 13.8kV-480/277 V Pad Mounted Transformer</t>
  </si>
  <si>
    <t>500 kVA, 3Ø, 13.8kV-480/277 V Pad Mounted Transformer</t>
  </si>
  <si>
    <t>750 kVA, 3Ø, 13.8kV-480/277 V Pad Mounted Transformer</t>
  </si>
  <si>
    <t>1000 kVA, 3Ø, 13.8kV-480/277 V Pad Mounted Transformer</t>
  </si>
  <si>
    <t>150 kVA, 3Ø, 24.9kV-208/120 V Pad Mounted Transformer</t>
  </si>
  <si>
    <t>225 kVA, 3Ø, 24.9kV-208/120 V Pad Mounted Transformer</t>
  </si>
  <si>
    <t>500 kVA, 3Ø, 24.9kV-208/120 V Pad Mounted Transformer</t>
  </si>
  <si>
    <t>750 kVA, 3Ø, 24.9kV-208/120 V Pad Mounted Transformer</t>
  </si>
  <si>
    <t>1000 kVA, 3Ø, 24.9kV-208/120 V Pad Mounted Transformer</t>
  </si>
  <si>
    <t>150 kVA, 3Ø, 24.9kV-480/277 V Pad Mounted Transformer</t>
  </si>
  <si>
    <t>225 kVA, 3Ø, 24.9kV-480/277 V Pad Mounted Transformer</t>
  </si>
  <si>
    <t>300 kVA, 3Ø, 24.9kV-480/277 V Pad Mounted Transformer</t>
  </si>
  <si>
    <t>500 kVA, 3Ø, 24.9kV-480/277 V Pad Mounted Transformer</t>
  </si>
  <si>
    <t>750 kVA, 3Ø, 24.9kV-480/277 V Pad Mounted Transformer</t>
  </si>
  <si>
    <t>1000 kVA, 3Ø, 24.9kV-480/277 V Pad Mounted Transformer</t>
  </si>
  <si>
    <t>25 kVA, 1Ø, 7.96kV-240/120 V Pad Mounted Transformer</t>
  </si>
  <si>
    <t>37.5 kVA, 1Ø, 7.96kV-240/120 V Pad Mounted Transformer</t>
  </si>
  <si>
    <t>50 kVA, 1Ø, 7.96kV-240/120 V Pad Mounted Transformer</t>
  </si>
  <si>
    <t>75 kVA, 1Ø, 7.96kV-240/120 V Pad Mounted Transformer</t>
  </si>
  <si>
    <t>283-900-10028</t>
  </si>
  <si>
    <t>283-900-00099</t>
  </si>
  <si>
    <t>283-900-00115</t>
  </si>
  <si>
    <t>283-900-11019</t>
  </si>
  <si>
    <t>283-900-11021</t>
  </si>
  <si>
    <t>283-900-00105</t>
  </si>
  <si>
    <t>283-900-00104</t>
  </si>
  <si>
    <t>283-900-10065</t>
  </si>
  <si>
    <t>283-900-10066</t>
  </si>
  <si>
    <t>283-900-10067</t>
  </si>
  <si>
    <t>283-900-10068</t>
  </si>
  <si>
    <t>283-900-10069</t>
  </si>
  <si>
    <t>283-900-00093</t>
  </si>
  <si>
    <t>283-900-00092</t>
  </si>
  <si>
    <t>283-900-10071</t>
  </si>
  <si>
    <t>283-900-10072</t>
  </si>
  <si>
    <t>283-900-10073</t>
  </si>
  <si>
    <t>283-900-11036</t>
  </si>
  <si>
    <t>283-900-10040</t>
  </si>
  <si>
    <t>283-900-10041</t>
  </si>
  <si>
    <t>283-900-10044</t>
  </si>
  <si>
    <t>283-900-10045</t>
  </si>
  <si>
    <t xml:space="preserve">283-900-10046                                           </t>
  </si>
  <si>
    <t>283-900-10047</t>
  </si>
  <si>
    <t>283-900-10050</t>
  </si>
  <si>
    <t>283-900-10051</t>
  </si>
  <si>
    <t>283-900-10052</t>
  </si>
  <si>
    <t>283-900-10053</t>
  </si>
  <si>
    <t>283-900-10054</t>
  </si>
  <si>
    <t>283-900-10055</t>
  </si>
  <si>
    <t>283-900-10057</t>
  </si>
  <si>
    <t>283-900-10058</t>
  </si>
  <si>
    <t>283-900-10059</t>
  </si>
  <si>
    <t>283-900-10061</t>
  </si>
  <si>
    <t>283-900-10062</t>
  </si>
  <si>
    <t>STOCK INVENTORY MATERIAL BID SHEET</t>
  </si>
  <si>
    <t>CONSIGNMENT MATERIAL  BID SHEET</t>
  </si>
  <si>
    <t>UNDERGROUND MATERIAL BID SHEET</t>
  </si>
  <si>
    <t>283-900-10060</t>
  </si>
  <si>
    <t>283-900-10038</t>
  </si>
  <si>
    <t>283-900-10026</t>
  </si>
  <si>
    <t>283-900-10027</t>
  </si>
  <si>
    <t>283-900-10025</t>
  </si>
  <si>
    <t>283-900-10024</t>
  </si>
  <si>
    <t>283-900-10035</t>
  </si>
  <si>
    <t>283-900-00091</t>
  </si>
  <si>
    <t>283-900-00094</t>
  </si>
  <si>
    <t>283-900-00107</t>
  </si>
  <si>
    <t>283-900-00098</t>
  </si>
  <si>
    <t>283-900-11028</t>
  </si>
  <si>
    <t>283-900-11120</t>
  </si>
  <si>
    <t>283-900-11015</t>
  </si>
  <si>
    <t>PAD MOUNTED TRANSFORMERS</t>
  </si>
  <si>
    <t xml:space="preserve"> Compression 2 holes cu lug for 750 mcm cu cables</t>
  </si>
  <si>
    <t>Compression 2 holes cu lug for 500 mcm cu cables</t>
  </si>
  <si>
    <t>Compression 2 holes cu lug for 750 mcm cu cables</t>
  </si>
  <si>
    <t xml:space="preserve">25 KV Insulating Plug with cap </t>
  </si>
  <si>
    <t>25 KV Cable adapter for 750 mcm cable</t>
  </si>
  <si>
    <t>15 KV Cable adapter for 750 mcm cable</t>
  </si>
  <si>
    <t>25 KV Deadbreak Reducing Tap Plug</t>
  </si>
  <si>
    <t>15 KV Cable adapter for 500 mcm cable</t>
  </si>
  <si>
    <t xml:space="preserve">25/28 KV QT-III Cold Shrink Terminators (2-4/0) @3/kit  1/0 CU/AL Crimp lugs </t>
  </si>
  <si>
    <t>25/28KV QT-III Cold Shrink Terminator (250-800) @3/kit</t>
  </si>
  <si>
    <t>25 KV PCT Terminators with rod (1/0 al / cu) ea</t>
  </si>
  <si>
    <t>Wire pulling lube Gel (5 gal pale)</t>
  </si>
  <si>
    <t>Cold Shrink 25kv Cable Sealing Kit (1/0-750) @ 10/case</t>
  </si>
  <si>
    <t>Cold Shrink Shield Adapter Kit (1/0-750mcm)@ 10/case</t>
  </si>
  <si>
    <t>200amp 15 KV loadbreak Elbow w/test pt (1/0) ea</t>
  </si>
  <si>
    <t>200amp 25 KV loadbreak Elbow w/test pt (1/0) ea</t>
  </si>
  <si>
    <t>200amp 15/25 KV deadbreak Elbow (1/0) ea</t>
  </si>
  <si>
    <t>600amp 15/25KV dead break elbow terminators:</t>
  </si>
  <si>
    <t>15 KV Fused loadbreak Elbow (1/0) ea</t>
  </si>
  <si>
    <t>15 KV fuse kit for above elbow (12 amps) ea</t>
  </si>
  <si>
    <t>15 KV fuse kit for above elbow (18 amps) ea</t>
  </si>
  <si>
    <t>25 KV Fused Elbow (1/0) ea</t>
  </si>
  <si>
    <t>25 KV fuse kit for above elbow (6 amps) ea</t>
  </si>
  <si>
    <t>25 KV fuse kit for above elbow (12 amps) ea</t>
  </si>
  <si>
    <t>Vacuum manhole fault interrupter sw (600a) ea</t>
  </si>
  <si>
    <t>Vacuum Manhole switch (600 amps) ea</t>
  </si>
  <si>
    <t>UG Cable Mounting Saddle for 750 mcm @ 10/case</t>
  </si>
  <si>
    <t>Transformer 10KVA 14.4 KV 120/240</t>
  </si>
  <si>
    <t>Transformer 15KVA 14.4 KV 120/240</t>
  </si>
  <si>
    <t>Transformer 25KVA 14.4 KV 120/240</t>
  </si>
  <si>
    <t>Transformer 37.5KVA 14.4 KV 120/240</t>
  </si>
  <si>
    <t>Transformer 50KVA 14.4 KV 120/240</t>
  </si>
  <si>
    <t>Transformer 75KVA 14.4 KV 120/240</t>
  </si>
  <si>
    <t>Transformer 100KVA 14.4 KV 120/240</t>
  </si>
  <si>
    <t>Transformer 100KVA 14.4 KV 240/480</t>
  </si>
  <si>
    <t>Transformer 75KVA 14.4 KV 240/480</t>
  </si>
  <si>
    <t>Transformer 50KVA 14.4 KV 240/480</t>
  </si>
  <si>
    <t>Transformer 37.5KVA 14.4 KV 240/480</t>
  </si>
  <si>
    <t>Transformer 25KVA 14.4 KV 240/480</t>
  </si>
  <si>
    <t>Transformer 15KVA 14.4 KV 240/480</t>
  </si>
  <si>
    <t>Transformer 10KVA 14.4 KV 240/480</t>
  </si>
  <si>
    <t>Transformer 10KVA 14.4 KV  277/480</t>
  </si>
  <si>
    <t>Transformer 15KVA 14.4 KV  277/480</t>
  </si>
  <si>
    <t>Transformer 25KVA 14.4 KV  277/480</t>
  </si>
  <si>
    <t>Transformer 37.5KVA 14.4 KV  277/480</t>
  </si>
  <si>
    <t>Transformer 50KVA 14.4 KV  277/480</t>
  </si>
  <si>
    <t>Transformer 75KVA 14.4 KV  277/480</t>
  </si>
  <si>
    <t>Transformer 100KVA 14.4 KV  277/480</t>
  </si>
  <si>
    <t>Mounting Bracket MB-4</t>
  </si>
  <si>
    <t>Mounting Bracket MB-5</t>
  </si>
  <si>
    <t>(1/0 AWG-750MCM)                                                                       5 port</t>
  </si>
  <si>
    <t>Pre-Insulated Submersible Multi-port Connectors                  3 port</t>
  </si>
  <si>
    <t xml:space="preserve">                                                                                                            8 port</t>
  </si>
  <si>
    <t xml:space="preserve">                                                                                                           12 port</t>
  </si>
  <si>
    <t>Cable Adpters 1/0 cables</t>
  </si>
  <si>
    <t>Cable Adpters 750 kcmil cable</t>
  </si>
  <si>
    <t>Part Number</t>
  </si>
  <si>
    <t xml:space="preserve"> M3K23</t>
  </si>
  <si>
    <t>FL-K-3</t>
  </si>
  <si>
    <t>FL11K3</t>
  </si>
  <si>
    <t>M6T23</t>
  </si>
  <si>
    <t>FL-T-6</t>
  </si>
  <si>
    <t>FL11K6</t>
  </si>
  <si>
    <t xml:space="preserve"> M0D7SF23</t>
  </si>
  <si>
    <t xml:space="preserve"> M8T23</t>
  </si>
  <si>
    <t>EFKCCIR</t>
  </si>
  <si>
    <t xml:space="preserve"> FL11K8</t>
  </si>
  <si>
    <t>M10K23</t>
  </si>
  <si>
    <t>FL-K-10</t>
  </si>
  <si>
    <t>FL11K10</t>
  </si>
  <si>
    <t>M12K23</t>
  </si>
  <si>
    <t>FL-K-12</t>
  </si>
  <si>
    <t>FL11K12</t>
  </si>
  <si>
    <t>FL-K-15</t>
  </si>
  <si>
    <t xml:space="preserve"> FL11K15</t>
  </si>
  <si>
    <t xml:space="preserve"> M20K23</t>
  </si>
  <si>
    <t>FL-K-20</t>
  </si>
  <si>
    <t>FL11K20</t>
  </si>
  <si>
    <t xml:space="preserve"> M25K23</t>
  </si>
  <si>
    <t>FL-K-25</t>
  </si>
  <si>
    <t>FL11K25</t>
  </si>
  <si>
    <t>M30K23</t>
  </si>
  <si>
    <t>FL-K-30</t>
  </si>
  <si>
    <t>FL11K30</t>
  </si>
  <si>
    <t>M40K23</t>
  </si>
  <si>
    <t>FL-K-40</t>
  </si>
  <si>
    <t xml:space="preserve"> FL11K40</t>
  </si>
  <si>
    <t xml:space="preserve"> M50K23</t>
  </si>
  <si>
    <t>FL-K-50</t>
  </si>
  <si>
    <t xml:space="preserve"> FL11K50</t>
  </si>
  <si>
    <t>M65KA</t>
  </si>
  <si>
    <t>FL-K-65</t>
  </si>
  <si>
    <t xml:space="preserve"> FL11K65</t>
  </si>
  <si>
    <t>M1D0SF23</t>
  </si>
  <si>
    <t>M1D4SF23</t>
  </si>
  <si>
    <t xml:space="preserve"> M1D6SF23</t>
  </si>
  <si>
    <t>M2D1SF23</t>
  </si>
  <si>
    <t>M3D1SF23</t>
  </si>
  <si>
    <t>M5D2SF23</t>
  </si>
  <si>
    <t>M7D8SF23</t>
  </si>
  <si>
    <t>M10D4SF</t>
  </si>
  <si>
    <t>ICS73-1</t>
  </si>
  <si>
    <t>ES2R2R</t>
  </si>
  <si>
    <t>ICS72-1</t>
  </si>
  <si>
    <t>ES2R2W</t>
  </si>
  <si>
    <t>ICS68-1</t>
  </si>
  <si>
    <t>ES2W2W</t>
  </si>
  <si>
    <t>ICS77-1</t>
  </si>
  <si>
    <t>ES25R2R</t>
  </si>
  <si>
    <t>ICS76-1</t>
  </si>
  <si>
    <t>ES25R2W</t>
  </si>
  <si>
    <t>ICS78-1</t>
  </si>
  <si>
    <t>ES25R25R</t>
  </si>
  <si>
    <t>CS73</t>
  </si>
  <si>
    <t>YSU2R2R</t>
  </si>
  <si>
    <t>CS72</t>
  </si>
  <si>
    <t>YSU2R2W</t>
  </si>
  <si>
    <t>CS71</t>
  </si>
  <si>
    <t>YSU2R4W</t>
  </si>
  <si>
    <t>CS68</t>
  </si>
  <si>
    <t>YSU2W2W</t>
  </si>
  <si>
    <t>CS67</t>
  </si>
  <si>
    <t>YSU2W4W</t>
  </si>
  <si>
    <t>CS77</t>
  </si>
  <si>
    <t>YSU25R2R</t>
  </si>
  <si>
    <t>CS76</t>
  </si>
  <si>
    <t>YSU25R2W</t>
  </si>
  <si>
    <t>CS78</t>
  </si>
  <si>
    <t>YSU25R25R</t>
  </si>
  <si>
    <t>P1092</t>
  </si>
  <si>
    <t>AF1092</t>
  </si>
  <si>
    <t>P8563</t>
  </si>
  <si>
    <t>3/4 in Lock Nut MF TYPE</t>
  </si>
  <si>
    <t>LN-3/4-MF</t>
  </si>
  <si>
    <t xml:space="preserve"> P8584</t>
  </si>
  <si>
    <t>AF1074</t>
  </si>
  <si>
    <t>Nut, Lock, 5/8", MF Type, Galvanized</t>
  </si>
  <si>
    <t>283-429-01958</t>
  </si>
  <si>
    <t>P1093</t>
  </si>
  <si>
    <t>56538P</t>
  </si>
  <si>
    <t>N-1</t>
  </si>
  <si>
    <t>56073P</t>
  </si>
  <si>
    <t>3/4 square nut NUT 3/4" 10 UNC GALVANIZED</t>
  </si>
  <si>
    <t>55085P</t>
  </si>
  <si>
    <t>J138</t>
  </si>
  <si>
    <t>J140</t>
  </si>
  <si>
    <t>P1075</t>
  </si>
  <si>
    <t>DF4W15</t>
  </si>
  <si>
    <t>AF6836</t>
  </si>
  <si>
    <t>P6829</t>
  </si>
  <si>
    <t>P114</t>
  </si>
  <si>
    <t>BOLT</t>
  </si>
  <si>
    <t>P8812</t>
  </si>
  <si>
    <t>AF8812</t>
  </si>
  <si>
    <t>P8814</t>
  </si>
  <si>
    <t>AF8814</t>
  </si>
  <si>
    <t>P8816</t>
  </si>
  <si>
    <t>AF8816</t>
  </si>
  <si>
    <t>P8818</t>
  </si>
  <si>
    <t>AF8822</t>
  </si>
  <si>
    <t>P8824</t>
  </si>
  <si>
    <t>P8826</t>
  </si>
  <si>
    <t xml:space="preserve"> C2050254</t>
  </si>
  <si>
    <t>P9066</t>
  </si>
  <si>
    <t>C2050255</t>
  </si>
  <si>
    <t>AF9066</t>
  </si>
  <si>
    <t>C2050256</t>
  </si>
  <si>
    <t>MB-7/8X20</t>
  </si>
  <si>
    <t>P9070</t>
  </si>
  <si>
    <t>C2050257</t>
  </si>
  <si>
    <t>AF9072</t>
  </si>
  <si>
    <t>C2050258</t>
  </si>
  <si>
    <t>P9072</t>
  </si>
  <si>
    <t>DF5B24</t>
  </si>
  <si>
    <t>MB-7/8X24</t>
  </si>
  <si>
    <t>P9074</t>
  </si>
  <si>
    <t>AF9074</t>
  </si>
  <si>
    <t xml:space="preserve"> PSSB782600</t>
  </si>
  <si>
    <t>MB-7/8X26</t>
  </si>
  <si>
    <t>PSSB782800</t>
  </si>
  <si>
    <t>AF9076</t>
  </si>
  <si>
    <t>P8914</t>
  </si>
  <si>
    <t>AF8914</t>
  </si>
  <si>
    <t>P8916</t>
  </si>
  <si>
    <t>AF8916</t>
  </si>
  <si>
    <t>P8918</t>
  </si>
  <si>
    <t>AF8918</t>
  </si>
  <si>
    <t>283-063-80529</t>
  </si>
  <si>
    <t>MB-3/4X20</t>
  </si>
  <si>
    <t>P8920</t>
  </si>
  <si>
    <t>283-063-80530</t>
  </si>
  <si>
    <t>P8924</t>
  </si>
  <si>
    <t>P8926</t>
  </si>
  <si>
    <t>PSSB101600</t>
  </si>
  <si>
    <t>MB-1X16</t>
  </si>
  <si>
    <t>PSSB101800</t>
  </si>
  <si>
    <t>MB-1X18</t>
  </si>
  <si>
    <t>PSSB102000</t>
  </si>
  <si>
    <t>MB-1X20</t>
  </si>
  <si>
    <t>PSSB102200</t>
  </si>
  <si>
    <t>MB-1X22</t>
  </si>
  <si>
    <t>MB1X24</t>
  </si>
  <si>
    <t>MB1X26</t>
  </si>
  <si>
    <t>MB-3/4X10X18</t>
  </si>
  <si>
    <t>P9412</t>
  </si>
  <si>
    <t>AF9412</t>
  </si>
  <si>
    <t>P9414</t>
  </si>
  <si>
    <t>P9416</t>
  </si>
  <si>
    <t>RENUT-1</t>
  </si>
  <si>
    <t>AF9416</t>
  </si>
  <si>
    <t>P9418</t>
  </si>
  <si>
    <t>EB5/8X26</t>
  </si>
  <si>
    <t>EB3/4X16</t>
  </si>
  <si>
    <t>P9516</t>
  </si>
  <si>
    <t>RT-3/4X14</t>
  </si>
  <si>
    <t>RT-3/4X16</t>
  </si>
  <si>
    <t>PS8892CW</t>
  </si>
  <si>
    <t>RT-3/4X26</t>
  </si>
  <si>
    <t>3/4 all thread 28</t>
  </si>
  <si>
    <t>RT-3/4X28</t>
  </si>
  <si>
    <t>P8868</t>
  </si>
  <si>
    <t>AF8868</t>
  </si>
  <si>
    <t>P8872</t>
  </si>
  <si>
    <t>J8872</t>
  </si>
  <si>
    <t>AF8874</t>
  </si>
  <si>
    <t>PAX138</t>
  </si>
  <si>
    <t>DF6L250</t>
  </si>
  <si>
    <t>PSDA101400</t>
  </si>
  <si>
    <t>RT-1X14</t>
  </si>
  <si>
    <t>PSDA101600</t>
  </si>
  <si>
    <t>RT-1X16</t>
  </si>
  <si>
    <t>PSDA101800</t>
  </si>
  <si>
    <t>RT-1X18</t>
  </si>
  <si>
    <t>PSDA102000</t>
  </si>
  <si>
    <t>RT-1X20"</t>
  </si>
  <si>
    <t xml:space="preserve"> B14B</t>
  </si>
  <si>
    <t xml:space="preserve"> B14A</t>
  </si>
  <si>
    <t>GA-9002L</t>
  </si>
  <si>
    <t xml:space="preserve"> APC-7</t>
  </si>
  <si>
    <t xml:space="preserve"> GA9020LSS</t>
  </si>
  <si>
    <t>AVC-20</t>
  </si>
  <si>
    <t>GA9040L</t>
  </si>
  <si>
    <t>LC66AXB</t>
  </si>
  <si>
    <t>AVC-40</t>
  </si>
  <si>
    <t>APC11</t>
  </si>
  <si>
    <t>APC14</t>
  </si>
  <si>
    <t>GC-207</t>
  </si>
  <si>
    <t>YDS25AT (ALTERNATIVE TO BURNDY FTR10)</t>
  </si>
  <si>
    <t xml:space="preserve">FTR10 </t>
  </si>
  <si>
    <t>AC10-TB  (alternative to  FTR10)</t>
  </si>
  <si>
    <t>RC10  (alternative to FTR10)</t>
  </si>
  <si>
    <t>YDS25RL (ALTERNATIVE TO FTR10)</t>
  </si>
  <si>
    <t>YDS341RL</t>
  </si>
  <si>
    <t>C150808 ( ALTERNATE TO YDS341RL)</t>
  </si>
  <si>
    <t>FTR397  ( ALTERNATE TO YDS341RL)</t>
  </si>
  <si>
    <t xml:space="preserve"> FTR40</t>
  </si>
  <si>
    <t xml:space="preserve"> YDS28RL (ALTERNATIVE TO FTR40)</t>
  </si>
  <si>
    <t>YCS25R</t>
  </si>
  <si>
    <t>YCS2R</t>
  </si>
  <si>
    <t>Splice, Compression Full Tension #2 AAAC  Azusa</t>
  </si>
  <si>
    <t>FTR2</t>
  </si>
  <si>
    <t>KS-22</t>
  </si>
  <si>
    <t>KS-203</t>
  </si>
  <si>
    <t>KS 173</t>
  </si>
  <si>
    <t>KS-25</t>
  </si>
  <si>
    <t>KS-26</t>
  </si>
  <si>
    <t>KS-29</t>
  </si>
  <si>
    <t>KS-39</t>
  </si>
  <si>
    <t>KS-34</t>
  </si>
  <si>
    <t>W62-1FC</t>
  </si>
  <si>
    <t>W20-1FC</t>
  </si>
  <si>
    <t>W40-1FC</t>
  </si>
  <si>
    <t>P1520AGP</t>
  </si>
  <si>
    <t xml:space="preserve">BC20 </t>
  </si>
  <si>
    <t>P1520CC</t>
  </si>
  <si>
    <t>BC20FTP</t>
  </si>
  <si>
    <t>AHLC100</t>
  </si>
  <si>
    <t>S1520AGP</t>
  </si>
  <si>
    <t>C1520</t>
  </si>
  <si>
    <t xml:space="preserve">BHLC-100 </t>
  </si>
  <si>
    <t>S1530AGP</t>
  </si>
  <si>
    <t>P1530AGP</t>
  </si>
  <si>
    <t>ASD2N</t>
  </si>
  <si>
    <t>ADS60N</t>
  </si>
  <si>
    <t>ADS48N</t>
  </si>
  <si>
    <t>ADS88N</t>
  </si>
  <si>
    <t>GD451</t>
  </si>
  <si>
    <t>ADS116N</t>
  </si>
  <si>
    <t>Clamp, Dead End Alum 4/0</t>
  </si>
  <si>
    <t>ASOD5701N</t>
  </si>
  <si>
    <t>HAS147N</t>
  </si>
  <si>
    <t>AAC301</t>
  </si>
  <si>
    <t>TSC150</t>
  </si>
  <si>
    <t>ACTS-150</t>
  </si>
  <si>
    <t>AAC104N</t>
  </si>
  <si>
    <t>AAC302</t>
  </si>
  <si>
    <t>AASC-75-90</t>
  </si>
  <si>
    <t>AASC-125-90</t>
  </si>
  <si>
    <t>AC125</t>
  </si>
  <si>
    <t>AHLS022019E</t>
  </si>
  <si>
    <t>ASC-2/0</t>
  </si>
  <si>
    <t>AHLS024019E</t>
  </si>
  <si>
    <t>AHLS397021E</t>
  </si>
  <si>
    <t>ASC-500</t>
  </si>
  <si>
    <t xml:space="preserve">PAE41419  </t>
  </si>
  <si>
    <t xml:space="preserve"> GDE5203</t>
  </si>
  <si>
    <t>P2743</t>
  </si>
  <si>
    <t>AS50</t>
  </si>
  <si>
    <t>AS50BNK</t>
  </si>
  <si>
    <t>AS25L</t>
  </si>
  <si>
    <t>ANCHOR</t>
  </si>
  <si>
    <t>283-436-14002</t>
  </si>
  <si>
    <t>PSC1022184</t>
  </si>
  <si>
    <t>283-436-14021</t>
  </si>
  <si>
    <t>C1020025</t>
  </si>
  <si>
    <t>D6606US</t>
  </si>
  <si>
    <t>283-436-14022</t>
  </si>
  <si>
    <t xml:space="preserve">SCREW ANCHOR </t>
  </si>
  <si>
    <t>R153L</t>
  </si>
  <si>
    <t>SCREW ANCHOR : anchor 14" pisa 1 3/8 inch</t>
  </si>
  <si>
    <t>D134-6 (alternative)</t>
  </si>
  <si>
    <t>SCREW Anchor: anchor 14" pisa 1 3/8 inc</t>
  </si>
  <si>
    <t>3438 (alternative)</t>
  </si>
  <si>
    <t>R130L</t>
  </si>
  <si>
    <t>C1025007</t>
  </si>
  <si>
    <t>TD250-134 (alternative to C1025007)</t>
  </si>
  <si>
    <t>3526 (alternative to C1025007)</t>
  </si>
  <si>
    <t>T1022319 (alternative to C1025007)</t>
  </si>
  <si>
    <t>D1134  (alternative to C1025007)</t>
  </si>
  <si>
    <t>3480  (alternative to C1025007)</t>
  </si>
  <si>
    <t>E1021801  (alternative to C1025007)</t>
  </si>
  <si>
    <t>D134-6  (alternative to C1025007)</t>
  </si>
  <si>
    <t>3438 (alternative to C1025007)</t>
  </si>
  <si>
    <t>012642AEJ</t>
  </si>
  <si>
    <t>D6632</t>
  </si>
  <si>
    <t>012642AE</t>
  </si>
  <si>
    <t>E1020045</t>
  </si>
  <si>
    <t>D100D (alternative TO E1020045)</t>
  </si>
  <si>
    <t>3617 (alternative TO E1020045)</t>
  </si>
  <si>
    <t>C1100470</t>
  </si>
  <si>
    <t>T1100465</t>
  </si>
  <si>
    <t>ANCHORPISA10-1-1/2</t>
  </si>
  <si>
    <t>Eye Rod, 1 in. OD x 8 ft L, 36,000 lb</t>
  </si>
  <si>
    <t>J3524</t>
  </si>
  <si>
    <t>ANCHOR HELIX Twin Flight Max. Torque: 6,000 ft./lbs
Flight Dim.: 10</t>
  </si>
  <si>
    <t xml:space="preserve">E1020823 </t>
  </si>
  <si>
    <t>D2104</t>
  </si>
  <si>
    <t>GEP5AN</t>
  </si>
  <si>
    <t>P134AXW</t>
  </si>
  <si>
    <t>GH6ILS</t>
  </si>
  <si>
    <t>PLAT POLE GUY 7/8</t>
  </si>
  <si>
    <t xml:space="preserve"> 283-021-50213</t>
  </si>
  <si>
    <t>1CBDEADENDTEE</t>
  </si>
  <si>
    <t>DET60K-88</t>
  </si>
  <si>
    <t>28317R4.5-17-15</t>
  </si>
  <si>
    <t>3/4CBDEADENDTEE</t>
  </si>
  <si>
    <t>DET60K-67</t>
  </si>
  <si>
    <t>2817R4.5-13-15</t>
  </si>
  <si>
    <t xml:space="preserve">J3516 </t>
  </si>
  <si>
    <t>X16</t>
  </si>
  <si>
    <t>PLATEPOLEGUY 1</t>
  </si>
  <si>
    <t>GEP5A</t>
  </si>
  <si>
    <t>H-GS-1800-0394-GD</t>
  </si>
  <si>
    <t>H-GS-2400-4106-GD</t>
  </si>
  <si>
    <t>CW-7/8-3HLSTRAP</t>
  </si>
  <si>
    <t>CW-7/8-4HLSTRAP</t>
  </si>
  <si>
    <t>0327</t>
  </si>
  <si>
    <t>J1300</t>
  </si>
  <si>
    <t>GUY STRAIN INSULATOR 78 IN 16 KIP</t>
  </si>
  <si>
    <t>PCC-16-78</t>
  </si>
  <si>
    <t>GS16078CC1</t>
  </si>
  <si>
    <t>GSF16-78CCR</t>
  </si>
  <si>
    <t>CGS16-78CR</t>
  </si>
  <si>
    <t>GUY STRAIN INSULATOR 78 IN 21 KIP</t>
  </si>
  <si>
    <t>GS21078CC1</t>
  </si>
  <si>
    <t>GSF21-78CCR</t>
  </si>
  <si>
    <t>KL28SK</t>
  </si>
  <si>
    <t>80S0250K09</t>
  </si>
  <si>
    <t>KL28SHK</t>
  </si>
  <si>
    <t>KL35SCTM</t>
  </si>
  <si>
    <t>DS35M</t>
  </si>
  <si>
    <t>P8235-S</t>
  </si>
  <si>
    <t>KL28ASCTM</t>
  </si>
  <si>
    <t>KL35SK</t>
  </si>
  <si>
    <t>80S0280K09</t>
  </si>
  <si>
    <t>KL35ASCTM</t>
  </si>
  <si>
    <t>KL35SV</t>
  </si>
  <si>
    <t>C9091032P</t>
  </si>
  <si>
    <t xml:space="preserve"> GS21024CC1</t>
  </si>
  <si>
    <t>GSF21-24CCR</t>
  </si>
  <si>
    <t>GCC-21-24R</t>
  </si>
  <si>
    <t xml:space="preserve">FGS21-24CR  </t>
  </si>
  <si>
    <t>KL24CRS</t>
  </si>
  <si>
    <t>GUY STRAIN INSULATOR 24 16K</t>
  </si>
  <si>
    <t>PCC-16-24</t>
  </si>
  <si>
    <t>KL96CRS</t>
  </si>
  <si>
    <t xml:space="preserve"> FGS21-96CR</t>
  </si>
  <si>
    <t xml:space="preserve"> GS21096CC1</t>
  </si>
  <si>
    <t>GSF21-96CCR</t>
  </si>
  <si>
    <t>GSF21-96CTR</t>
  </si>
  <si>
    <t xml:space="preserve"> GS30096CC1</t>
  </si>
  <si>
    <t>FGS30-96CR</t>
  </si>
  <si>
    <t xml:space="preserve"> GCC30-96R</t>
  </si>
  <si>
    <t xml:space="preserve"> GCC21-96R</t>
  </si>
  <si>
    <t xml:space="preserve"> GS21054CC1</t>
  </si>
  <si>
    <t>GSF21-54CCR</t>
  </si>
  <si>
    <t xml:space="preserve"> GCC21-54R</t>
  </si>
  <si>
    <t xml:space="preserve">FGS21-54CR  </t>
  </si>
  <si>
    <t>KL54CRS</t>
  </si>
  <si>
    <t>KLOP027A</t>
  </si>
  <si>
    <t>KLOP032C</t>
  </si>
  <si>
    <t>C9091032PG</t>
  </si>
  <si>
    <t>GS16024CC1</t>
  </si>
  <si>
    <t>GCC15-24R</t>
  </si>
  <si>
    <t>FIBER GUY STRAIN ROD "Clevis" Fitting; with
Roller, Clevis Pin &amp; Cotter Pin  54" 16 kips</t>
  </si>
  <si>
    <t>283-342-76031</t>
  </si>
  <si>
    <t>GS16054CC1</t>
  </si>
  <si>
    <t>GCC15-60R</t>
  </si>
  <si>
    <t>GS16060CC1</t>
  </si>
  <si>
    <t>LK54CRS</t>
  </si>
  <si>
    <t>5/8CLAMPS</t>
  </si>
  <si>
    <t>5/8X8GROUNDRODS</t>
  </si>
  <si>
    <t>AAR-534</t>
  </si>
  <si>
    <t>AP8130</t>
  </si>
  <si>
    <t>P25249.1</t>
  </si>
  <si>
    <t>YE2R25</t>
  </si>
  <si>
    <t>APT7</t>
  </si>
  <si>
    <t>YE25R25</t>
  </si>
  <si>
    <t>APT9</t>
  </si>
  <si>
    <t>YE28R60</t>
  </si>
  <si>
    <t>APT-12</t>
  </si>
  <si>
    <t>KL35STF</t>
  </si>
  <si>
    <t>KL35ST</t>
  </si>
  <si>
    <t>IP-35-F1</t>
  </si>
  <si>
    <t>IP-35-F2</t>
  </si>
  <si>
    <t>883P</t>
  </si>
  <si>
    <t>887P</t>
  </si>
  <si>
    <t>RPH124</t>
  </si>
  <si>
    <t>KIT-000091</t>
  </si>
  <si>
    <t>DA3000120E4B9X2</t>
  </si>
  <si>
    <t xml:space="preserve"> PY10SD005-2E-SM</t>
  </si>
  <si>
    <t>C2060009</t>
  </si>
  <si>
    <t>KLOP056</t>
  </si>
  <si>
    <t>15M36</t>
  </si>
  <si>
    <t>C15M36</t>
  </si>
  <si>
    <t>C1HCA</t>
  </si>
  <si>
    <t>S1HCA</t>
  </si>
  <si>
    <t>R3CA-2C</t>
  </si>
  <si>
    <t xml:space="preserve"> 1SBH24H1</t>
  </si>
  <si>
    <t xml:space="preserve"> 1SBH24V1</t>
  </si>
  <si>
    <t>1SBM12CTB</t>
  </si>
  <si>
    <t>M13903</t>
  </si>
  <si>
    <t>J6494</t>
  </si>
  <si>
    <t>C2050225</t>
  </si>
  <si>
    <t>TB2000-96-032</t>
  </si>
  <si>
    <t>LK60</t>
  </si>
  <si>
    <t>GUY MARKER/ GUY GUARD 1 1/2" X 8'</t>
  </si>
  <si>
    <t>C0790263</t>
  </si>
  <si>
    <t>70-7Y</t>
  </si>
  <si>
    <t>TRANSFORMERS (Pole Mounted)</t>
  </si>
  <si>
    <t>ARRESTER  27KV  UHS27130A1A1A1A  27KV  MCOV</t>
  </si>
  <si>
    <t xml:space="preserve">ARRESTER  18KV UHS18100A1A1A1A 15.3 MCOV </t>
  </si>
  <si>
    <t xml:space="preserve">ARRESTER 10KV </t>
  </si>
  <si>
    <t>ADAPTER TRANSFORMER 2/0</t>
  </si>
  <si>
    <t xml:space="preserve"> 7/16" EHS 500' COIL CLASS BEZINAL </t>
  </si>
  <si>
    <t>RTE Bay O Net Fuse Links (8 amps)</t>
  </si>
  <si>
    <t>RTE Bay O Net Fuse Links (10 amps)</t>
  </si>
  <si>
    <t>RTE Bay O Net Fuse Links (15 amps)</t>
  </si>
  <si>
    <t xml:space="preserve"> 4/0 QUADRUPLEX ALUMINUM </t>
  </si>
  <si>
    <t xml:space="preserve"> QUADRUPLEX 2/0 ALUMINUM  </t>
  </si>
  <si>
    <t>#2 TRIPLEX XLP ALUM. CONDUCTOR COIL</t>
  </si>
  <si>
    <t xml:space="preserve">  155.4 (2/0 BARE ALUM.</t>
  </si>
  <si>
    <t xml:space="preserve"> 2/0 TRIPLEX ALUM.</t>
  </si>
  <si>
    <t xml:space="preserve"> #4 DUPLEX  500' COIL </t>
  </si>
  <si>
    <t>3 phase term arrester mount             10 9 /16”x 24 3 /4” x 11” 3 9 /16”</t>
  </si>
  <si>
    <t>Transformer 10KVA 7.960 KV 120/240</t>
  </si>
  <si>
    <t>Transformer 15KVA 7.960 KV120/240</t>
  </si>
  <si>
    <t>Transformer 25KVA 7.960 KV 120/240</t>
  </si>
  <si>
    <t>Transformer 37.5KVA 7.960 KV 120/240</t>
  </si>
  <si>
    <t>Transformer 50KVA 7.960 KV 120/240</t>
  </si>
  <si>
    <t>Transformer 75KVA 7.960 KV 120/240</t>
  </si>
  <si>
    <t>Transformer 100KVA 7.960 KV 120/240</t>
  </si>
  <si>
    <t>Transformer 10KVA 7.960 KV 240/480</t>
  </si>
  <si>
    <t>Transformer 15KVA 7.960 KV 240/480</t>
  </si>
  <si>
    <t>Transformer 37.5KVA 7.960 KV 240/480</t>
  </si>
  <si>
    <t>Transformer 25KVA 7.960 KV 240/480</t>
  </si>
  <si>
    <t>Transformer 50KVA 7.960 KV 240/480</t>
  </si>
  <si>
    <t>Transformer 75KVA 7.960 KV 240/480</t>
  </si>
  <si>
    <t>Transformer 100KVA 7.960 KV 240/480</t>
  </si>
  <si>
    <t>Transformer 10KVA 7.960 KV 277/480</t>
  </si>
  <si>
    <t>Transformer 15KVA 7.960 KV 277/480</t>
  </si>
  <si>
    <t>Transformer 25KVA 7.960 KV 277/480</t>
  </si>
  <si>
    <t>Transformer 37.5KVA 7.960 KV 277/480</t>
  </si>
  <si>
    <t>Transformer 50KVA 7.960 KV 277/480</t>
  </si>
  <si>
    <t>Transformer 75KVA 7.960 KV 277/480</t>
  </si>
  <si>
    <t>Transformer 100KVA 7.960 KV 277/480</t>
  </si>
  <si>
    <t>MANUFACTURER</t>
  </si>
  <si>
    <t>HUBBELL</t>
  </si>
  <si>
    <t>INDEL BARU</t>
  </si>
  <si>
    <t>COOPER</t>
  </si>
  <si>
    <t xml:space="preserve">HUBBELL </t>
  </si>
  <si>
    <t xml:space="preserve">COOPER </t>
  </si>
  <si>
    <t>SLO-FL-.7AMP</t>
  </si>
  <si>
    <t>FL-T-8</t>
  </si>
  <si>
    <t>SLO-FL-1.0AMP</t>
  </si>
  <si>
    <t>SLO-FL-1.4AMP</t>
  </si>
  <si>
    <t>SLO-FL-1.6AMP</t>
  </si>
  <si>
    <t>SLO-FL-2.1AMP</t>
  </si>
  <si>
    <t>SLO-FL-3.5AMP</t>
  </si>
  <si>
    <t>SLO-FL-5.2AMP</t>
  </si>
  <si>
    <t>SLO-FL-7.8AMP</t>
  </si>
  <si>
    <t>SLO-FL-10.4AMP</t>
  </si>
  <si>
    <t>Stock - 4 weeks</t>
  </si>
  <si>
    <t>THOMAS &amp; BETTS</t>
  </si>
  <si>
    <t>BURNDY</t>
  </si>
  <si>
    <t>INS-2-2</t>
  </si>
  <si>
    <t>INS-2-4</t>
  </si>
  <si>
    <t>INS-4-4</t>
  </si>
  <si>
    <t>INS-1/0-2</t>
  </si>
  <si>
    <t>INS-1/0-4</t>
  </si>
  <si>
    <t>INS-1/0-1/0</t>
  </si>
  <si>
    <t>LIN-2-2</t>
  </si>
  <si>
    <t>LIN-2-4</t>
  </si>
  <si>
    <t>LIN-2-6</t>
  </si>
  <si>
    <t>LIN4-4</t>
  </si>
  <si>
    <t>LIN-4-6</t>
  </si>
  <si>
    <t>LIN1/0-2</t>
  </si>
  <si>
    <t>LIN-1/0-4</t>
  </si>
  <si>
    <t>LIN-1/0-1/0</t>
  </si>
  <si>
    <t>STOCK -7 WEEKS</t>
  </si>
  <si>
    <t>EN-5/8</t>
  </si>
  <si>
    <t>POWERLINE</t>
  </si>
  <si>
    <t>AWG</t>
  </si>
  <si>
    <t>Initial manufacturing lead time 90 days.  Thereafter will be held in stock with 90 days supply)</t>
  </si>
  <si>
    <t>ALUMAFORM</t>
  </si>
  <si>
    <t>stock-6 weeks</t>
  </si>
  <si>
    <t>ALLIED</t>
  </si>
  <si>
    <t>VICTORY</t>
  </si>
  <si>
    <t>NUT-HEX-BRONZE</t>
  </si>
  <si>
    <t>NUT-SQ-5/8IN</t>
  </si>
  <si>
    <t xml:space="preserve">POWERLINE </t>
  </si>
  <si>
    <t>MACLEAN</t>
  </si>
  <si>
    <t>J8584</t>
  </si>
  <si>
    <t>LN-7/8</t>
  </si>
  <si>
    <t xml:space="preserve">J8584-1/2  </t>
  </si>
  <si>
    <t>LN-5/8-MF</t>
  </si>
  <si>
    <t>J8583</t>
  </si>
  <si>
    <t>EN-3/4</t>
  </si>
  <si>
    <t>N-7/8</t>
  </si>
  <si>
    <t>N-3/4</t>
  </si>
  <si>
    <t>LW-3/4</t>
  </si>
  <si>
    <t>LW-1/2</t>
  </si>
  <si>
    <t>SW-21/4X11/5/8</t>
  </si>
  <si>
    <t>LW-BRONZE-1/2IN</t>
  </si>
  <si>
    <t>CW-4X4-3/4</t>
  </si>
  <si>
    <t>CW-4X4X1/4-15/16</t>
  </si>
  <si>
    <t>AF6829</t>
  </si>
  <si>
    <t>CW-4X4-1/4X13/16-5/8</t>
  </si>
  <si>
    <t>MB5/8X12</t>
  </si>
  <si>
    <t>MB5/8X14</t>
  </si>
  <si>
    <t>MB5/8X16</t>
  </si>
  <si>
    <t>MB5/8X18</t>
  </si>
  <si>
    <t>MB5/8X22</t>
  </si>
  <si>
    <t>MB-5/8x24</t>
  </si>
  <si>
    <t>MB5/8X26</t>
  </si>
  <si>
    <t>MB-7/8X14</t>
  </si>
  <si>
    <t>MB-7/8X16</t>
  </si>
  <si>
    <t>MB-7/8X18</t>
  </si>
  <si>
    <t>MB-7/8X22</t>
  </si>
  <si>
    <t>MB-7/8X28</t>
  </si>
  <si>
    <t>MB3/4X14</t>
  </si>
  <si>
    <t>MB-3/4X16</t>
  </si>
  <si>
    <t>MB-3/4X18</t>
  </si>
  <si>
    <t>MB-3/4X22</t>
  </si>
  <si>
    <t>MB-3/4X24</t>
  </si>
  <si>
    <t>MB3/4X26</t>
  </si>
  <si>
    <t>VICTORY+D333:H333</t>
  </si>
  <si>
    <t>MB-3/4X30</t>
  </si>
  <si>
    <t>MB-9X16</t>
  </si>
  <si>
    <t>EB5/8X12</t>
  </si>
  <si>
    <t>EB5/8X14</t>
  </si>
  <si>
    <t>AF9414</t>
  </si>
  <si>
    <t>EB5/8X16</t>
  </si>
  <si>
    <t>RICHARDS</t>
  </si>
  <si>
    <t>EB5/8X18</t>
  </si>
  <si>
    <t>RT-3/4X18</t>
  </si>
  <si>
    <t>RT-3/4X22</t>
  </si>
  <si>
    <t>RT-3/4X24</t>
  </si>
  <si>
    <t>DA-5/8X18</t>
  </si>
  <si>
    <t>DA-5/8X22</t>
  </si>
  <si>
    <t>DA-5/8X24</t>
  </si>
  <si>
    <t>DA-3/4X28</t>
  </si>
  <si>
    <t>DA-3/4x32</t>
  </si>
  <si>
    <t>PLCB-4X8</t>
  </si>
  <si>
    <t>LAG-SCREW-1/2X5</t>
  </si>
  <si>
    <t>LAG-SCREW-3/8X21/2IN</t>
  </si>
  <si>
    <t>RT-1X22</t>
  </si>
  <si>
    <t>ELB-3/4</t>
  </si>
  <si>
    <t>ELB-5/8</t>
  </si>
  <si>
    <t>GRID POWER</t>
  </si>
  <si>
    <t>90-120 days for first order then stock thereafter</t>
  </si>
  <si>
    <t>12SLWSB</t>
  </si>
  <si>
    <t>STOCK -6 WEEKS</t>
  </si>
  <si>
    <t>stock - 6 weeks</t>
  </si>
  <si>
    <t xml:space="preserve">PSSB102400 </t>
  </si>
  <si>
    <t>SG611</t>
  </si>
  <si>
    <t>10 - 13 WEEKS</t>
  </si>
  <si>
    <t>stock-8 weeks</t>
  </si>
  <si>
    <t>P8584-1/2</t>
  </si>
  <si>
    <t>LN-7/8-MF</t>
  </si>
  <si>
    <t>P8583</t>
  </si>
  <si>
    <t>P8564</t>
  </si>
  <si>
    <t>P8822</t>
  </si>
  <si>
    <t>P8897</t>
  </si>
  <si>
    <t>P8899</t>
  </si>
  <si>
    <t>STOCK - 8 WEEKS</t>
  </si>
  <si>
    <t>UP-FL3K8</t>
  </si>
  <si>
    <t>UP-FL3K15</t>
  </si>
  <si>
    <t>U1092</t>
  </si>
  <si>
    <t>U9412</t>
  </si>
  <si>
    <t>STOCK TO 60 DAYS</t>
  </si>
  <si>
    <t>U9414</t>
  </si>
  <si>
    <t>U9416</t>
  </si>
  <si>
    <t>U8874</t>
  </si>
  <si>
    <t>STOCK - 3 WEEKS</t>
  </si>
  <si>
    <t xml:space="preserve"> UM-S-CNT-BTP-1-000-GV-72</t>
  </si>
  <si>
    <t>.P200S060</t>
  </si>
  <si>
    <t>UM-S-CNT-BTP-1-000-GV-96</t>
  </si>
  <si>
    <t>P200S080</t>
  </si>
  <si>
    <t>LIGHT POLES PLUS</t>
  </si>
  <si>
    <t>Utlity Metals</t>
  </si>
  <si>
    <t>ECP</t>
  </si>
  <si>
    <t>TAE-150-42</t>
  </si>
  <si>
    <t>TAPL-100-10 14</t>
  </si>
  <si>
    <t>TAX-250-100 14</t>
  </si>
  <si>
    <t>TAF-150-66 08-10-12</t>
  </si>
  <si>
    <t>TAF-150-60 08-10</t>
  </si>
  <si>
    <t>TARN-100-842</t>
  </si>
  <si>
    <t>TAE-150-60</t>
  </si>
  <si>
    <t>TAA-175-103</t>
  </si>
  <si>
    <t>TAP-100-10 14</t>
  </si>
  <si>
    <t>PAL-2420</t>
  </si>
  <si>
    <t>TAP-100-36 10-10</t>
  </si>
  <si>
    <t>ADS47N</t>
  </si>
  <si>
    <t>CUW26RE1</t>
  </si>
  <si>
    <t>CL-DE-ALU-6-2/0</t>
  </si>
  <si>
    <t>STOCK - 16 WEEKS</t>
  </si>
  <si>
    <t>CUW30AE</t>
  </si>
  <si>
    <t>CUW361RE</t>
  </si>
  <si>
    <t>CL-DE-ALU-6-3/0</t>
  </si>
  <si>
    <t>CL-DE-ALU-6-266.8</t>
  </si>
  <si>
    <t>DE-A-477-556</t>
  </si>
  <si>
    <t>STOCK - 12 WEEKS</t>
  </si>
  <si>
    <t>CUW391AE</t>
  </si>
  <si>
    <t>UCG28RS</t>
  </si>
  <si>
    <t>C-P/G-4/0-2</t>
  </si>
  <si>
    <t>YE26R60</t>
  </si>
  <si>
    <t>YA392LN</t>
  </si>
  <si>
    <t>YA342LN</t>
  </si>
  <si>
    <t>STOCK -4 WEEKS</t>
  </si>
  <si>
    <r>
      <t xml:space="preserve"> </t>
    </r>
    <r>
      <rPr>
        <b/>
        <sz val="11"/>
        <color theme="1"/>
        <rFont val="Calibri"/>
        <family val="2"/>
        <scheme val="minor"/>
      </rPr>
      <t>PSSB102600</t>
    </r>
    <r>
      <rPr>
        <sz val="11"/>
        <color theme="1"/>
        <rFont val="Calibri"/>
        <family val="2"/>
        <scheme val="minor"/>
      </rPr>
      <t xml:space="preserve"> </t>
    </r>
  </si>
  <si>
    <t>CON-COMP-FT-1/0</t>
  </si>
  <si>
    <t>CON-CMP-FT-397.5-394</t>
  </si>
  <si>
    <t>CON-COMP-FT-4/0</t>
  </si>
  <si>
    <t>CON-COMP-SPL-1/0STR</t>
  </si>
  <si>
    <t>CON-COMP-SPL-2STR-2</t>
  </si>
  <si>
    <t>CON-COMP-FT-2</t>
  </si>
  <si>
    <t>STOCK - 5 WEEKS</t>
  </si>
  <si>
    <t>SBC-2</t>
  </si>
  <si>
    <t>SBC-4</t>
  </si>
  <si>
    <t>SBC-6</t>
  </si>
  <si>
    <t>SBC-1/0</t>
  </si>
  <si>
    <t>SBC-2/0</t>
  </si>
  <si>
    <t>SBC-250</t>
  </si>
  <si>
    <t>SBC-4/0</t>
  </si>
  <si>
    <t>SBC-500</t>
  </si>
  <si>
    <t>C-W-2-6</t>
  </si>
  <si>
    <t>C-W-FB-2/0</t>
  </si>
  <si>
    <t>C-W-4/0</t>
  </si>
  <si>
    <t>HLC-2/0-8</t>
  </si>
  <si>
    <t>HLC-TIN-PLATED-2/0</t>
  </si>
  <si>
    <t>HLC-2/0</t>
  </si>
  <si>
    <t>HLC-6AL-336.4/OCU</t>
  </si>
  <si>
    <t>2-4 weeks Initial delivery ther after will be carried in stock 90 days  worth of material</t>
  </si>
  <si>
    <t>BLACKBURN</t>
  </si>
  <si>
    <t>CON-VICE-6-2</t>
  </si>
  <si>
    <t>C-PG-6-1/0</t>
  </si>
  <si>
    <t>C-PG-1/0-400</t>
  </si>
  <si>
    <t>C-PG-397-4/0</t>
  </si>
  <si>
    <t>CON-GRD-6SOL-1/0STR</t>
  </si>
  <si>
    <t>GA9401L</t>
  </si>
  <si>
    <t>CL-DE-ALU-397</t>
  </si>
  <si>
    <t>CL-DE-ALU-4/0</t>
  </si>
  <si>
    <t>CLAMP-SUSP-1-1.47IN</t>
  </si>
  <si>
    <t>SC-CLE-7000LB-45D-TO</t>
  </si>
  <si>
    <t>CL-SUSP-397</t>
  </si>
  <si>
    <t>T&amp;B</t>
  </si>
  <si>
    <t>C-A-4/0-556</t>
  </si>
  <si>
    <t>CL-SU-CLE-7000LB-45D</t>
  </si>
  <si>
    <t>CL-ANG-#6-2/0</t>
  </si>
  <si>
    <t>CL-ANG-397</t>
  </si>
  <si>
    <t>CL-ANG-4/0</t>
  </si>
  <si>
    <t>HLC-STIR-6AL-2/0C</t>
  </si>
  <si>
    <t>HLC-STIR-4AL-4CU</t>
  </si>
  <si>
    <t>HLC-STIR-1/0A-397.5C</t>
  </si>
  <si>
    <t>CLAMP-P/G-397.5-3/0</t>
  </si>
  <si>
    <t>GDE5203</t>
  </si>
  <si>
    <t>SHACKLE-50000LB</t>
  </si>
  <si>
    <t>AS60000LB-17/8IN</t>
  </si>
  <si>
    <t>SHCL-30K-X3-1/2 X7/8</t>
  </si>
  <si>
    <t>STOCK -14 WEEKS</t>
  </si>
  <si>
    <t>Initial manufacturing lead time 4-6 days.  Thereafter will be held in stock with 90 days supply)</t>
  </si>
  <si>
    <t>AVC-9002L</t>
  </si>
  <si>
    <t xml:space="preserve">GRID POWER </t>
  </si>
  <si>
    <t>AVC-9020LSS</t>
  </si>
  <si>
    <t>PC-66AXB</t>
  </si>
  <si>
    <t>SAC-48-N</t>
  </si>
  <si>
    <t>SAC-60-N</t>
  </si>
  <si>
    <t>SAC-116-N</t>
  </si>
  <si>
    <t>SAC-88-N</t>
  </si>
  <si>
    <t>ALSC-147-N</t>
  </si>
  <si>
    <t>UAS50-BNC</t>
  </si>
  <si>
    <t>G1346</t>
  </si>
  <si>
    <t>GL15-78C-CR</t>
  </si>
  <si>
    <t>AR-TWINEYE-1X36IN</t>
  </si>
  <si>
    <t>GUYADAPTER-1-1/2X18</t>
  </si>
  <si>
    <t>D6606U</t>
  </si>
  <si>
    <t>SHAFTEXTN1-1/2X3-1/2</t>
  </si>
  <si>
    <t>AR-DE-5/8X8FT</t>
  </si>
  <si>
    <t>ANCHOR-ROCK-1X53</t>
  </si>
  <si>
    <t>JR153L</t>
  </si>
  <si>
    <t>MACLEAN POWER SYSTEMS</t>
  </si>
  <si>
    <t>J7518</t>
  </si>
  <si>
    <t>ANCHOR-ROCK-1X30</t>
  </si>
  <si>
    <t xml:space="preserve">ANCHOR1-1/2X668-14	</t>
  </si>
  <si>
    <t xml:space="preserve">ANCHOR1-1/2X66X8-12	</t>
  </si>
  <si>
    <t>ANCHOR1-1/2X60X8-10</t>
  </si>
  <si>
    <t>ANCHOR-EXT-11/2X60</t>
  </si>
  <si>
    <t>ANCHOR-EXT-HEAD-TRIPLE-EYE-X 18X11/2</t>
  </si>
  <si>
    <t>AR-1INX8FT</t>
  </si>
  <si>
    <t>AR-3/4X8FT</t>
  </si>
  <si>
    <t>SHAFTEXT1-1/2X5SQR</t>
  </si>
  <si>
    <t>CPA-24HX400-1INRS</t>
  </si>
  <si>
    <t>ANCHOR-HX-TF-6000KLB</t>
  </si>
  <si>
    <t>GUY-ATT-POLE-EP</t>
  </si>
  <si>
    <t>GH-5/8-4-15/16</t>
  </si>
  <si>
    <t>PLATPOLEGUY7/8</t>
  </si>
  <si>
    <t>HUGHES BROTHERS</t>
  </si>
  <si>
    <t>stock-16 weeks</t>
  </si>
  <si>
    <t>PREFORMED</t>
  </si>
  <si>
    <t>CLEVISWIDEBACK</t>
  </si>
  <si>
    <t>GSI-78IN-16K</t>
  </si>
  <si>
    <t>K-LINE</t>
  </si>
  <si>
    <t>GSI-78IN-21K</t>
  </si>
  <si>
    <t>INS-HOR-28KV-CLAMP</t>
  </si>
  <si>
    <t>INS-HOR-28KV-TRUNION</t>
  </si>
  <si>
    <t>DEADEND/SUSPINS35KV</t>
  </si>
  <si>
    <t>INS-DE-28KV</t>
  </si>
  <si>
    <t>CL-INS-DE-35KV</t>
  </si>
  <si>
    <t xml:space="preserve">6-8 WEEKS </t>
  </si>
  <si>
    <t>7-9 weeks aro</t>
  </si>
  <si>
    <t xml:space="preserve">VICTOR </t>
  </si>
  <si>
    <t>KLINE</t>
  </si>
  <si>
    <t>INS-HOR-35KV-CLAMP</t>
  </si>
  <si>
    <t>INS-DE-35KV</t>
  </si>
  <si>
    <t>INS-CL-LI-P PORC-35K</t>
  </si>
  <si>
    <t>INPOLYMERSPOOLBLACK</t>
  </si>
  <si>
    <t>GSI-24</t>
  </si>
  <si>
    <t>GSI-96-21</t>
  </si>
  <si>
    <t>GSI-96-21-CT-TE</t>
  </si>
  <si>
    <t>GSI-96-30</t>
  </si>
  <si>
    <t>GSI-54IN</t>
  </si>
  <si>
    <t>S-S-ST-INS-3/4X3.5IN</t>
  </si>
  <si>
    <t>L-S-ST-INS-3/4X7.5IN</t>
  </si>
  <si>
    <t>INPOLYMERSPOOLGRAY</t>
  </si>
  <si>
    <t>6-8 WEEKS</t>
  </si>
  <si>
    <t xml:space="preserve">K-LINE </t>
  </si>
  <si>
    <t>SOUTHERN GROUNDING</t>
  </si>
  <si>
    <t>HELICAL</t>
  </si>
  <si>
    <t>ROD-GS-CL-24IN-16KIP</t>
  </si>
  <si>
    <t>ROD-GS-CL-54IN-16KIP</t>
  </si>
  <si>
    <t>ROD-GS-CL-60IN-16KIP</t>
  </si>
  <si>
    <t>ARMROD-397</t>
  </si>
  <si>
    <t>LPS-3/4SH-113/16</t>
  </si>
  <si>
    <t>6 - 8 WEEKS</t>
  </si>
  <si>
    <t>POLECRETE</t>
  </si>
  <si>
    <t>7CUB- POLECRETE</t>
  </si>
  <si>
    <t>A-T-L-1 3/8</t>
  </si>
  <si>
    <t>AD-T-2</t>
  </si>
  <si>
    <t>AD-T-1/0</t>
  </si>
  <si>
    <t>AD-T-2/0</t>
  </si>
  <si>
    <t>AD-T-4/0</t>
  </si>
  <si>
    <t>TIETOP-13/8IN-35KV</t>
  </si>
  <si>
    <t>TIETOP-1IN-35KV</t>
  </si>
  <si>
    <t>CAP-1</t>
  </si>
  <si>
    <t>P-S-C-1</t>
  </si>
  <si>
    <t>P-P-T-12IN</t>
  </si>
  <si>
    <t>STOCK - 2 WEEKS</t>
  </si>
  <si>
    <t>CA-10-FIB</t>
  </si>
  <si>
    <t>BRACK-LPS-9-13/16-9</t>
  </si>
  <si>
    <t>BRACK-LPS-9-15/16-9</t>
  </si>
  <si>
    <t>TR-RACK-TR-MT-BANDED</t>
  </si>
  <si>
    <t>B-D-COUTA</t>
  </si>
  <si>
    <t>B-EQ-MT-3</t>
  </si>
  <si>
    <t>BRACKET-HOR-SF</t>
  </si>
  <si>
    <t>BRACKET-VERT-SF</t>
  </si>
  <si>
    <t>BRACKET-2POS-1.SX12IN</t>
  </si>
  <si>
    <t>PUPI</t>
  </si>
  <si>
    <t>Alumaform</t>
  </si>
  <si>
    <t>Hubbell</t>
  </si>
  <si>
    <t>BRACKRT</t>
  </si>
  <si>
    <t>3-4 weeks</t>
  </si>
  <si>
    <t>8-9 WEEKS</t>
  </si>
  <si>
    <t>stock to 6 weeks</t>
  </si>
  <si>
    <t>DAS-4X6</t>
  </si>
  <si>
    <t>MORRIS</t>
  </si>
  <si>
    <t>ELECTRICAL MATERIALS</t>
  </si>
  <si>
    <t>GUY-GUARD-11/2X8FT-Y</t>
  </si>
  <si>
    <t>V-T-3/4X66</t>
  </si>
  <si>
    <t>CH-LK-FS-60KLB-3.5IN</t>
  </si>
  <si>
    <t>STAPLES, COPPER COAT</t>
  </si>
  <si>
    <t>8FT-CROSS ARM</t>
  </si>
  <si>
    <t>LIGHTBRACKET-6FT</t>
  </si>
  <si>
    <t>LIGHTBRACKET-8FT</t>
  </si>
  <si>
    <t>stock - 2 weeks</t>
  </si>
  <si>
    <t>6 to 8 weeks</t>
  </si>
  <si>
    <t>8-12 WEEKS</t>
  </si>
  <si>
    <t>P8564-1 / 2</t>
  </si>
  <si>
    <t>STRAP-PLATE-24IN-4H</t>
  </si>
  <si>
    <t>STRAP-PLATE-18IN-3H</t>
  </si>
  <si>
    <t>STRAP-PLATE-7/8-3H</t>
  </si>
  <si>
    <t>AR-PISA-1X84-TWINEYE</t>
  </si>
  <si>
    <t>GUYWIRE-DE-7/16</t>
  </si>
  <si>
    <t>PLATE-6HOLE</t>
  </si>
  <si>
    <t>A-C-PLATE-16IN</t>
  </si>
  <si>
    <t>WAS 8224 SHOULD BE 8226</t>
  </si>
  <si>
    <t>WAS 8826 SHOULD BE 8228</t>
  </si>
  <si>
    <t xml:space="preserve">Pole Brace Connector Bracket Pole Range: 6 in -11 in 4 x 4  Adjustment Range: 0-90 Hinge Bold Dia:3/4 Mounting Bolt Dia: 3/4 Weight:1300 lbs </t>
  </si>
  <si>
    <t>B2025</t>
  </si>
  <si>
    <t xml:space="preserve"> WHIPPET</t>
  </si>
  <si>
    <t>A4-02SDX20</t>
  </si>
  <si>
    <t>stock</t>
  </si>
  <si>
    <t>SHRIMP</t>
  </si>
  <si>
    <t>A2-03SDX500</t>
  </si>
  <si>
    <t xml:space="preserve">LEDA </t>
  </si>
  <si>
    <t>A1/0-3SDX210</t>
  </si>
  <si>
    <t>DUNGENESE</t>
  </si>
  <si>
    <t>A2/0-03SDX20</t>
  </si>
  <si>
    <t xml:space="preserve">SHETLAND </t>
  </si>
  <si>
    <t>A1/0-04SDX20</t>
  </si>
  <si>
    <t>THOROUGHBRED</t>
  </si>
  <si>
    <t>A2/0-04SDX20</t>
  </si>
  <si>
    <t xml:space="preserve">WALKING </t>
  </si>
  <si>
    <t>A4/0-04SDX20</t>
  </si>
  <si>
    <t>AWG UNIT PRICE</t>
  </si>
  <si>
    <t>AWG EXTENDED FOB</t>
  </si>
  <si>
    <t>AWG PART NUMBER</t>
  </si>
  <si>
    <t>AZUSA</t>
  </si>
  <si>
    <t>A1/0-01BA02</t>
  </si>
  <si>
    <t xml:space="preserve">ANAHEIM </t>
  </si>
  <si>
    <t>A2/0-01BA02</t>
  </si>
  <si>
    <t>ALLIANCE</t>
  </si>
  <si>
    <t>A4/0-01BA02</t>
  </si>
  <si>
    <t>CANTON</t>
  </si>
  <si>
    <t>A336.4-01BA02</t>
  </si>
  <si>
    <t>CANNA</t>
  </si>
  <si>
    <t>A397.5-01BA01</t>
  </si>
  <si>
    <t>E14891</t>
  </si>
  <si>
    <t>6-01THHN00</t>
  </si>
  <si>
    <t>3-4 days</t>
  </si>
  <si>
    <t>2 AWG-7-600</t>
  </si>
  <si>
    <t>2-01THHN00</t>
  </si>
  <si>
    <t>1/0 AWG-7-600</t>
  </si>
  <si>
    <t>1/0-01THHN00</t>
  </si>
  <si>
    <t>2/0 AWG-7-600</t>
  </si>
  <si>
    <t>4/0 19 STR. E</t>
  </si>
  <si>
    <t>4/0-01THHN00</t>
  </si>
  <si>
    <t xml:space="preserve">250 MCM 37W </t>
  </si>
  <si>
    <t xml:space="preserve">500 MCM </t>
  </si>
  <si>
    <t xml:space="preserve">10 AWG  THHN </t>
  </si>
  <si>
    <t>10-01THHN00</t>
  </si>
  <si>
    <t>10-01THHN03</t>
  </si>
  <si>
    <t>S0010PA25B3-00</t>
  </si>
  <si>
    <t>Initial delivery 8 weeks Thereafter held in stock</t>
  </si>
  <si>
    <t>#4 AWG</t>
  </si>
  <si>
    <t>4-01BC700</t>
  </si>
  <si>
    <t>Initial delivery 1 week Thereafter held in stock</t>
  </si>
  <si>
    <t>#6 H/D</t>
  </si>
  <si>
    <t>6-01BC720</t>
  </si>
  <si>
    <t>#6 S/D</t>
  </si>
  <si>
    <t>6-01BC700</t>
  </si>
  <si>
    <t> 977200000</t>
  </si>
  <si>
    <t> 977420000</t>
  </si>
  <si>
    <t>6S-01CW</t>
  </si>
  <si>
    <t>*7/16GUY00</t>
  </si>
  <si>
    <t>7/16GUY00</t>
  </si>
  <si>
    <t>A4S-01WSD</t>
  </si>
  <si>
    <t>GW-3/8</t>
  </si>
  <si>
    <t>GW-3/8-SS</t>
  </si>
  <si>
    <t>GW-7/16</t>
  </si>
  <si>
    <t>GW-7/16-SS</t>
  </si>
  <si>
    <t>FWDE-1107</t>
  </si>
  <si>
    <t>PLP</t>
  </si>
  <si>
    <t xml:space="preserve"> GDE-1107</t>
  </si>
  <si>
    <t xml:space="preserve"> FWDE1108</t>
  </si>
  <si>
    <t>GDE-1108</t>
  </si>
  <si>
    <t xml:space="preserve"> HG211-7/16</t>
  </si>
  <si>
    <t>HG911-7/16</t>
  </si>
  <si>
    <t>GW-DE-AU-9-SV-7/16</t>
  </si>
  <si>
    <t>S4BAP1A</t>
  </si>
  <si>
    <t>S-C-15KV</t>
  </si>
  <si>
    <t>S-C-27KV</t>
  </si>
  <si>
    <t>HG 210-3/8</t>
  </si>
  <si>
    <t>T710-112T 100A</t>
  </si>
  <si>
    <t>F-H-C-15KV</t>
  </si>
  <si>
    <t>T710-211T</t>
  </si>
  <si>
    <t>F-H-C-27KV</t>
  </si>
  <si>
    <t>ARRESTER-10KV</t>
  </si>
  <si>
    <t>ZHP010-0000100</t>
  </si>
  <si>
    <t>UHS10070A1A1A1A</t>
  </si>
  <si>
    <t>ARRESTER 18KV</t>
  </si>
  <si>
    <t>ZHP018-0000100</t>
  </si>
  <si>
    <t>UHS18100A1A1A1A</t>
  </si>
  <si>
    <t>UHS27130A1A1A1A</t>
  </si>
  <si>
    <t>ARRESTER-27KV</t>
  </si>
  <si>
    <t>Initial delivery 3-4 weeks  Thereafter held in stock</t>
  </si>
  <si>
    <t>NXT‐60M‐0‐7‐2ES‐7‐GY‐3‐UL‐S‐2H</t>
  </si>
  <si>
    <t>LED-LT-700MA-120-240</t>
  </si>
  <si>
    <t>LRL66145‐LF</t>
  </si>
  <si>
    <t xml:space="preserve">ELF-PHOTO-CELL </t>
  </si>
  <si>
    <t>283-390-02400</t>
  </si>
  <si>
    <t>initial delivery 8 weeks</t>
  </si>
  <si>
    <t>HG 910-3/8</t>
  </si>
  <si>
    <t>AF8563</t>
  </si>
  <si>
    <t>AF8583</t>
  </si>
  <si>
    <t>AF1093</t>
  </si>
  <si>
    <t>AF8564</t>
  </si>
  <si>
    <t>AF1075</t>
  </si>
  <si>
    <t>AF8926</t>
  </si>
  <si>
    <t>AF9418</t>
  </si>
  <si>
    <t>AF8884</t>
  </si>
  <si>
    <t>AF8886</t>
  </si>
  <si>
    <t>AF8888</t>
  </si>
  <si>
    <t>AF8897</t>
  </si>
  <si>
    <t xml:space="preserve">shaft extention 1-1/2 x 5 sqr </t>
  </si>
  <si>
    <t>stock-4 weeks</t>
  </si>
  <si>
    <t>5811 EYE NUTHDG</t>
  </si>
  <si>
    <t>stock -3 weeks</t>
  </si>
  <si>
    <t>5811 SQ NUT HDG</t>
  </si>
  <si>
    <t>789 MF LOCKNUT</t>
  </si>
  <si>
    <t>5811 MF LOCKNUT</t>
  </si>
  <si>
    <t>3410 EYENUT HDG</t>
  </si>
  <si>
    <t>789 SQ NUT HDG</t>
  </si>
  <si>
    <t>3410 SQ NUT HDG</t>
  </si>
  <si>
    <t>18 NUT SQ HDG</t>
  </si>
  <si>
    <t>214 FW SQ HDG</t>
  </si>
  <si>
    <t>34 LW HDG</t>
  </si>
  <si>
    <t>12 LW HDG</t>
  </si>
  <si>
    <t>12 LW SB</t>
  </si>
  <si>
    <t>581112 SQMB HDG</t>
  </si>
  <si>
    <t>581118 SQMB HDG</t>
  </si>
  <si>
    <t>581112 EYE HDG</t>
  </si>
  <si>
    <t>581114 OVAL EYE</t>
  </si>
  <si>
    <t>341014 DA HDG</t>
  </si>
  <si>
    <t>341016 DA HDG</t>
  </si>
  <si>
    <t>341018 DA HDG</t>
  </si>
  <si>
    <t>341022 DA HDG</t>
  </si>
  <si>
    <t>341024 DA HDG</t>
  </si>
  <si>
    <t>341026 DA HDG</t>
  </si>
  <si>
    <t>341028 DA HDG 4SQ</t>
  </si>
  <si>
    <t>581118 DA HDG</t>
  </si>
  <si>
    <t>581122 DA HDG</t>
  </si>
  <si>
    <t>581124 DA HDG</t>
  </si>
  <si>
    <t>341032 DA HDG</t>
  </si>
  <si>
    <t>1814 DA HDG</t>
  </si>
  <si>
    <t>1816 DA HDG</t>
  </si>
  <si>
    <t>1818 DA HDG</t>
  </si>
  <si>
    <t>1820 DA HDG</t>
  </si>
  <si>
    <t>1822 DA HDG</t>
  </si>
  <si>
    <t>SALCO</t>
  </si>
  <si>
    <t xml:space="preserve">WP-125-6-A </t>
  </si>
  <si>
    <t xml:space="preserve">WP-2-8-A </t>
  </si>
  <si>
    <t>YDS311AT</t>
  </si>
  <si>
    <t>POWERLINE / ALUMAFORM</t>
  </si>
  <si>
    <t>KL35SH</t>
  </si>
  <si>
    <t xml:space="preserve"> 15KVA A or equivalent</t>
  </si>
  <si>
    <t>27KV or equivalent</t>
  </si>
  <si>
    <t>14 - 16 WEEKS</t>
  </si>
  <si>
    <t>14 PER PACKAGE</t>
  </si>
  <si>
    <t>1 PER PACKAGE</t>
  </si>
  <si>
    <t>was S6502 now EN-5/8</t>
  </si>
  <si>
    <t>NEW</t>
  </si>
  <si>
    <t>WAS S60067 NOW SW-21/4X11/5/8</t>
  </si>
  <si>
    <t>AWG/SUPREME</t>
  </si>
  <si>
    <t xml:space="preserve">AWG/SUPREME </t>
  </si>
  <si>
    <t>WAS SN-1 NOW IS N-1</t>
  </si>
  <si>
    <t>WAS S8564 NOW IS N-3/4</t>
  </si>
  <si>
    <t xml:space="preserve"> AF9064</t>
  </si>
  <si>
    <t>P9064</t>
  </si>
  <si>
    <t>AF9068</t>
  </si>
  <si>
    <t xml:space="preserve">P9068 </t>
  </si>
  <si>
    <t xml:space="preserve"> ALUMAFORM</t>
  </si>
  <si>
    <t>AF8920</t>
  </si>
  <si>
    <t>AF8922</t>
  </si>
  <si>
    <t>P8922</t>
  </si>
  <si>
    <t>AF8872</t>
  </si>
  <si>
    <t xml:space="preserve">P8874 </t>
  </si>
  <si>
    <t>OBSOLETE</t>
  </si>
  <si>
    <t>S9D1P1A</t>
  </si>
  <si>
    <t>WAS S58028 NOW IS                    NUT-HEX-BRONZE</t>
  </si>
  <si>
    <t>55084P</t>
  </si>
  <si>
    <t>WAS S8563 NOW IS                  NUT-SQ-5/8IN</t>
  </si>
  <si>
    <t>WAS SLN34MF NOW IS LN-3/4-MF</t>
  </si>
  <si>
    <t>WAS V8584 NOW IS 3410 MF LOCKNUT</t>
  </si>
  <si>
    <t>WAS S1093 NOW IS EN-3/4</t>
  </si>
  <si>
    <t>WAS S60067 NOW IS LW-BRONZE-1/2IN</t>
  </si>
  <si>
    <t>WAS S100107 NOW IS CW-4X4-3/4</t>
  </si>
  <si>
    <t>WAS S100191 NOW IS   CW-4X4X1/4-15/16</t>
  </si>
  <si>
    <t>WAS SP114 NOW IS  CW-4X4-1/4X13/16-5/8</t>
  </si>
  <si>
    <t>WAS S8812 NOW IS MB5/8X12</t>
  </si>
  <si>
    <t>WAS 58812 SHOULD BE 8224</t>
  </si>
  <si>
    <t>WAS S8814 NOW IS MB5/8X14</t>
  </si>
  <si>
    <t>WAS S8816 NOW IS MB5/8X16</t>
  </si>
  <si>
    <t>WAS S8818 NOW IS MB5/8X18</t>
  </si>
  <si>
    <t>WAS S8826 NOW IS MB5/8X26</t>
  </si>
  <si>
    <t>WAS S9064 NOW IS MB-7/8X14</t>
  </si>
  <si>
    <t>WAS S9066 NOW IS MB-7/8X16</t>
  </si>
  <si>
    <t>WAS S9068 NOW IS MB-7/8X18</t>
  </si>
  <si>
    <t>WAS S9070 NOW IS MB-4/8X20</t>
  </si>
  <si>
    <t>WAS S9072 NOW IS MB-7/8X22</t>
  </si>
  <si>
    <t>WAS S9068 NOW IS MB-7/8X28</t>
  </si>
  <si>
    <t>WAS 8914 NOW IS MB3/4X14</t>
  </si>
  <si>
    <t>WAS S8916 NOW IS MB-3/4X16</t>
  </si>
  <si>
    <t>WAS S8918 NOW IS MB-3/4X18</t>
  </si>
  <si>
    <t>WAS 8922 NOW IS MB-3/4X22</t>
  </si>
  <si>
    <t>was S8926 NOW IS MB3/4X26</t>
  </si>
  <si>
    <t>was S8924 now is MB-3/4X24</t>
  </si>
  <si>
    <t>WAS S1X16 NOW IS MB1X16</t>
  </si>
  <si>
    <t>WAS S1X18 NOW IS MB-1X18</t>
  </si>
  <si>
    <t>WAS S1X20 NOW IS MB-1X20</t>
  </si>
  <si>
    <t>WAS S1X22 NOW IS MB-1X22MB-1X22</t>
  </si>
  <si>
    <t>WAS  XUP29962 NOW IS EB5/8X12</t>
  </si>
  <si>
    <t>WAS XUP29964 NOW IS EB5/8X14</t>
  </si>
  <si>
    <t>WAS S9416 NOW IS EB5/8X16</t>
  </si>
  <si>
    <t>WAS S9418 NOW IS EB5/8X18</t>
  </si>
  <si>
    <t>WAS S2997026 NOW IS EB5/8X26</t>
  </si>
  <si>
    <t>AWG/SUPREME/ACTION</t>
  </si>
  <si>
    <t>WAS S8868 NOW IS DA-5/8X18</t>
  </si>
  <si>
    <t>WAS 19792 NOW IS 8872</t>
  </si>
  <si>
    <t>WAS S8872 NOW IS DA-5/8X22</t>
  </si>
  <si>
    <t>WAS S8874 NOW IS DA-5/8X24</t>
  </si>
  <si>
    <t>WAS SPSDA101600 NOW IS RT-1X16</t>
  </si>
  <si>
    <t>WAS SPSDA101800 NOW IS RT-1X18</t>
  </si>
  <si>
    <t>WAS SPSDA102000 NOW IS PSDA102200</t>
  </si>
  <si>
    <t>WAS SPSDA101400 NOW IS RT-1X14</t>
  </si>
  <si>
    <t>RT-1X20</t>
  </si>
  <si>
    <t>UP-FL3K-25</t>
  </si>
  <si>
    <t>UP-FL3K-20</t>
  </si>
  <si>
    <t>UP-FL3K-30</t>
  </si>
  <si>
    <t>UP-FL3K-12</t>
  </si>
  <si>
    <t>UP-FL3K-10</t>
  </si>
  <si>
    <t>UP-FL3K-40</t>
  </si>
  <si>
    <t>UP-FL3K-50</t>
  </si>
  <si>
    <t>UP-FL3K-65</t>
  </si>
  <si>
    <t>GULF</t>
  </si>
  <si>
    <t>BRIDGEWELL</t>
  </si>
  <si>
    <t>TR-13.8/7.9-10KVA</t>
  </si>
  <si>
    <t>TR-P-120/240-15KVA</t>
  </si>
  <si>
    <t>TR-P-120/240-25KVA</t>
  </si>
  <si>
    <t>TR-P-120/240-37.5KVA</t>
  </si>
  <si>
    <t>TR-P-120/240-50KVA</t>
  </si>
  <si>
    <t>TR-P-120/240-75KVA</t>
  </si>
  <si>
    <t>TR-P-120/240-100</t>
  </si>
  <si>
    <t>Initial delivery 7-8 weeks Thereafter held in stock</t>
  </si>
  <si>
    <t>TR-P-240/480-10KVA</t>
  </si>
  <si>
    <t>TR-P-240/480-15KVA</t>
  </si>
  <si>
    <t>TR-P-240/480-25KVA</t>
  </si>
  <si>
    <t>TR-P-240/480-37.5KVA</t>
  </si>
  <si>
    <t>TR-P-240/480-50KVA</t>
  </si>
  <si>
    <t>TR-P-240/480-75KVA</t>
  </si>
  <si>
    <t>TR-P-240/480-14.4-99</t>
  </si>
  <si>
    <t>TR-P-277/480-10KVA</t>
  </si>
  <si>
    <t>TR-P-277/480-15KVA</t>
  </si>
  <si>
    <t>TR-P-277/480-25KVA</t>
  </si>
  <si>
    <t>TR-P-277/480-37.5KVA</t>
  </si>
  <si>
    <t>TR-P-277/480-50KVA</t>
  </si>
  <si>
    <t>TR-P-277/480-75KVA</t>
  </si>
  <si>
    <t>TR-P-277/480-100KVA</t>
  </si>
  <si>
    <t>TR-P-120/240-10KVA</t>
  </si>
  <si>
    <t>TR-P-120/240-14.4-15</t>
  </si>
  <si>
    <t>TR-P-120/240-14.4-25</t>
  </si>
  <si>
    <t>TR-P-120/240-14.4-37</t>
  </si>
  <si>
    <t>TR-P-120/240-14.4-50</t>
  </si>
  <si>
    <t>TR-P-120/240-14.4-75</t>
  </si>
  <si>
    <t>TR-P-120/240-14.4-00</t>
  </si>
  <si>
    <t>TR-P-240/480-14.4-10</t>
  </si>
  <si>
    <t>TR-P-240/480-14.4-15</t>
  </si>
  <si>
    <t>TR-P-240/480-14.4-25</t>
  </si>
  <si>
    <t>TR-P-240/480-14.4-37</t>
  </si>
  <si>
    <t>TR-P-240/480-14.4-50</t>
  </si>
  <si>
    <t>TR-P-240/480-14.4-75</t>
  </si>
  <si>
    <t>TR-P-277/480-14.4-10</t>
  </si>
  <si>
    <t>TR-P-277/480-14.4-15</t>
  </si>
  <si>
    <t>TR-P-277/480-14.4-25</t>
  </si>
  <si>
    <t>TR-P-277/480-14.4-37</t>
  </si>
  <si>
    <t>TR-P-277/480-14.4-50</t>
  </si>
  <si>
    <t>TR-P-277/480-14.4-75</t>
  </si>
  <si>
    <t>TR-P-277/480-14.4-99</t>
  </si>
  <si>
    <t>ABB</t>
  </si>
  <si>
    <t>Initial delivery 18 weeks Thereafter held in stock</t>
  </si>
  <si>
    <t>ABB/PPI</t>
  </si>
  <si>
    <t>B8112C10ZZT12N1</t>
  </si>
  <si>
    <t>B8112C15ZZT12N1</t>
  </si>
  <si>
    <t>B8112C25ZZT12N1</t>
  </si>
  <si>
    <t>B8112C37ZZT12N1</t>
  </si>
  <si>
    <t>B8112C50ZZT12N1</t>
  </si>
  <si>
    <t>B8112C75ZZT12N1</t>
  </si>
  <si>
    <t>B8112C99ZZT12N1</t>
  </si>
  <si>
    <t>B8122C10ZZT12N1</t>
  </si>
  <si>
    <t>B8122C15ZZT12N1</t>
  </si>
  <si>
    <t>B8122C25ZZT12N1</t>
  </si>
  <si>
    <t>B8122C37ZZT12N1</t>
  </si>
  <si>
    <t>B8122C50ZZT12N1</t>
  </si>
  <si>
    <t>B8122C75ZZT12N1</t>
  </si>
  <si>
    <t>B8122C99ZZT12N1</t>
  </si>
  <si>
    <t>B8152C10ZZT12N1</t>
  </si>
  <si>
    <t>B8152C15ZZT12N1</t>
  </si>
  <si>
    <t>B8152C25ZZT12N1</t>
  </si>
  <si>
    <t>B8152C37ZZT12N1</t>
  </si>
  <si>
    <t>B8152C50ZZT12N1</t>
  </si>
  <si>
    <t>B8152C75ZZT12N1</t>
  </si>
  <si>
    <t>B8152C99ZZT12N1</t>
  </si>
  <si>
    <t>B1912C10ZZT12N1</t>
  </si>
  <si>
    <t>B1912C15ZZT12N1</t>
  </si>
  <si>
    <t>B1912C25ZZT12N1</t>
  </si>
  <si>
    <t>B1912C37ZZT12N1</t>
  </si>
  <si>
    <t>B1912C50ZZT12N1</t>
  </si>
  <si>
    <t>B1912C75ZZT12N1</t>
  </si>
  <si>
    <t>B1912C99ZZT12N1</t>
  </si>
  <si>
    <t>B1922C10ZZT12N1</t>
  </si>
  <si>
    <t>B1922C15ZZT12N1</t>
  </si>
  <si>
    <t>B1922C25ZZT12N1</t>
  </si>
  <si>
    <t>B1922C37ZZT12N1</t>
  </si>
  <si>
    <t>B1922C50ZZT12N1</t>
  </si>
  <si>
    <t>B1922C75ZZT12N1</t>
  </si>
  <si>
    <t>B1922C99ZZT12N1</t>
  </si>
  <si>
    <t>B1952C10ZZT12N1</t>
  </si>
  <si>
    <t>B1952C15ZZT12N1</t>
  </si>
  <si>
    <t>B1952C25ZZT12N1</t>
  </si>
  <si>
    <t>B1952C37ZZT12N1</t>
  </si>
  <si>
    <t>B1952C50ZZT12N1</t>
  </si>
  <si>
    <t>B1952C99ZZT12N1</t>
  </si>
  <si>
    <t>B1952C75ZZT12N1</t>
  </si>
  <si>
    <t xml:space="preserve"> TYPE C 15KV or equivalent</t>
  </si>
  <si>
    <t xml:space="preserve"> TYPE C 27KV or equivalent</t>
  </si>
  <si>
    <t>Initial delivery 21-25 weeks Thereafter held in stock</t>
  </si>
  <si>
    <t>07SQ-60</t>
  </si>
  <si>
    <t>STOCK -18 WEEKS</t>
  </si>
  <si>
    <t>35-4WPOLE</t>
  </si>
  <si>
    <t>45-2WPOLE</t>
  </si>
  <si>
    <t>GULF S435</t>
  </si>
  <si>
    <t>55-2WPOLE</t>
  </si>
  <si>
    <t>3-6 WEEKS</t>
  </si>
  <si>
    <t>4-12 WEEKS</t>
  </si>
  <si>
    <t>NEW MANUFACTURER AND PART NUMBER FOR YOUR CONSIDERATION</t>
  </si>
  <si>
    <t>LDB100A REPLACES S4BAP1A</t>
  </si>
  <si>
    <t>LDC100A REPLACES X2KCBMA</t>
  </si>
  <si>
    <t>SC27SG108-CD</t>
  </si>
  <si>
    <t>SC15HG116-CD</t>
  </si>
  <si>
    <t>10SQ-60</t>
  </si>
  <si>
    <t>14SQ-60</t>
  </si>
  <si>
    <t>16SQ-60</t>
  </si>
  <si>
    <t>21SQ-60</t>
  </si>
  <si>
    <t>35SQ-60</t>
  </si>
  <si>
    <t>52SQ-60</t>
  </si>
  <si>
    <t>78SQ-60</t>
  </si>
  <si>
    <t>104SQ-60</t>
  </si>
  <si>
    <t>no longer made</t>
  </si>
  <si>
    <t>C710112P ALT CP710112P</t>
  </si>
  <si>
    <t>C710211P ALT CP710</t>
  </si>
  <si>
    <t>OVZ17MWV3E4</t>
  </si>
  <si>
    <t>LIGHT-CH-175W</t>
  </si>
  <si>
    <t>3-4 week Initial delivery  Thereafter held in stock</t>
  </si>
  <si>
    <t>P120-1.0-PTW-BK</t>
  </si>
  <si>
    <t>PHOTO-CONTROL</t>
  </si>
  <si>
    <t>ELASTIMOLD (ABB)</t>
  </si>
  <si>
    <t>TNB-103670--SWG-TD3162H4R62GHEXGEHHF</t>
  </si>
  <si>
    <t>S&amp;C</t>
  </si>
  <si>
    <t>OPTION 1</t>
  </si>
  <si>
    <t>946242‐A1 A2A3A4A5A6 C22D1D2D3D4
D5D6EF4GL2 L71OP16R41 Y4‐ SXXX</t>
  </si>
  <si>
    <t>OPTION 2A</t>
  </si>
  <si>
    <t>OPTION 2B</t>
  </si>
  <si>
    <t>946242‐A1A2 A3A4A5A6C22 D1D2D3D4D5
D6EF4GL2L71 OP16R31Y4 ‐SXXX</t>
  </si>
  <si>
    <t>29-31 WEEKS</t>
  </si>
  <si>
    <t>X2JCBNAM12</t>
  </si>
  <si>
    <t>PLEASE NOTE THAT OTHER TESTING/MECHANICAL/ACCESSORIES CHARGES MAY BE APPLICABLE. TECHNICAL DATA SUBJECT TO EVALUATION TO VERIFY CORRECT ITEMS IS BEING OFFERED.</t>
  </si>
  <si>
    <t>TECHNICAL DATA SUBJECT TO EVALUATION TO VERIFY CORRECT ITEMS IS BEING OFFERED.</t>
  </si>
  <si>
    <t>REFER TO FILE BD-11274-USVI-VISTA FOR ADDITIONAL CHARGES THAT MAY BE ASSOCIATED WITH THIS ITEM.  TECHNICAL DATA SUBJECT TO EVALUATION TO VERIFY CORRECT ITEMS IS BEING OFFERED.</t>
  </si>
  <si>
    <t>TE</t>
  </si>
  <si>
    <t>ELB-15/28-600-CA-H(B10 and ELB-15/28-600-CA-J</t>
  </si>
  <si>
    <t>4-6 WEEKS</t>
  </si>
  <si>
    <t>17-20 WEEKS</t>
  </si>
  <si>
    <t>24-32 weeks</t>
  </si>
  <si>
    <t>FOR 5/8IN Rod</t>
  </si>
  <si>
    <t>For 3/4" or 1" Rod</t>
  </si>
  <si>
    <t>E1020817</t>
  </si>
  <si>
    <t>E1020820</t>
  </si>
  <si>
    <t>G5</t>
  </si>
  <si>
    <t>C588</t>
  </si>
  <si>
    <t>STOCK TO 12 WEEKS</t>
  </si>
  <si>
    <t>AMERICAN WIRE GROUP    10/9/20</t>
  </si>
  <si>
    <r>
      <t>OPTION FOR 7/16</t>
    </r>
    <r>
      <rPr>
        <sz val="11"/>
        <color rgb="FF00B050"/>
        <rFont val="Helvetica"/>
        <family val="2"/>
      </rPr>
      <t xml:space="preserve"> : GUY WRAP 7/16" STAINLESS  STEEL 10M</t>
    </r>
  </si>
  <si>
    <t xml:space="preserve"> 35FT  CLASS 4            </t>
  </si>
  <si>
    <t>ELB-15/28-600-CA-C(B10) and ELB-15/28-600-CA-D(B10)</t>
  </si>
  <si>
    <t>BRKT-2-SS(B10)</t>
  </si>
  <si>
    <t>1 WEEK</t>
  </si>
  <si>
    <t>BRKT-3-SS</t>
  </si>
  <si>
    <t>CSTO-282J-CL2 (X3)</t>
  </si>
  <si>
    <t>2 WEEKS</t>
  </si>
  <si>
    <t>CSTO-284J (X3)</t>
  </si>
  <si>
    <t>2-3 WEEKS</t>
  </si>
  <si>
    <t>625SK52</t>
  </si>
  <si>
    <t>Klein</t>
  </si>
  <si>
    <t xml:space="preserve">ELB-600-CES-1(B3) and ELB-600-CES-2(B3) </t>
  </si>
  <si>
    <t>ELB-35-600-GRD1 and ELB-35-600-GRD2</t>
  </si>
  <si>
    <t>ELB-15-210B10</t>
  </si>
  <si>
    <t>ELB-25-210BB10</t>
  </si>
  <si>
    <t>ELB-15/28-610C10</t>
  </si>
  <si>
    <t>ELB-15/28-610H750</t>
  </si>
  <si>
    <t>ELB-15/28-610D10</t>
  </si>
  <si>
    <t>ELB-15/28-610J750</t>
  </si>
  <si>
    <t>TCTL2-750-1/2-IV-U</t>
  </si>
  <si>
    <t>625BIP</t>
  </si>
  <si>
    <t>ELB-15/28-600-CA-J</t>
  </si>
  <si>
    <t>ELB-15/28-600-CA-H(B10)</t>
  </si>
  <si>
    <t>ELB-15/28-200-LRTP25</t>
  </si>
  <si>
    <t>UDEVICES</t>
  </si>
  <si>
    <t>CR48-B</t>
  </si>
  <si>
    <t>Stock - 2 Weeks</t>
  </si>
  <si>
    <t>RA14 AND RA20</t>
  </si>
  <si>
    <t>EMRCO</t>
  </si>
  <si>
    <t>9F54LFC080</t>
  </si>
  <si>
    <t>2-4 weeks</t>
  </si>
  <si>
    <t>Cooper</t>
  </si>
  <si>
    <t>3HDS</t>
  </si>
  <si>
    <t>15kV class interface 215ELA10</t>
  </si>
  <si>
    <t>25kV class interface 225ELA18</t>
  </si>
  <si>
    <t>GPRT-500-3P(B6)</t>
  </si>
  <si>
    <t>3-4 WEEKS</t>
  </si>
  <si>
    <t>GPRT-500-5P(B6)</t>
  </si>
  <si>
    <t>GPRT-500-8P(B6)</t>
  </si>
  <si>
    <t>26-28 weeks</t>
  </si>
  <si>
    <t>Catalog LE215XX06T ( final part number to be finalized once diameter over insulation is provided)</t>
  </si>
  <si>
    <t>12 - 14 WEEKS</t>
  </si>
  <si>
    <t>Catalog LE225CC06TX (final part number to be finalized once diameter over insulation is provided)</t>
  </si>
  <si>
    <t>Catalog DE225XX06T (final part number to be finalized once diameter over insulation is provided)</t>
  </si>
  <si>
    <t>Catalog BT625XXXXA1T  (final part number to be finalized once diameter over insulation is provided)</t>
  </si>
  <si>
    <t>Catalog LFEP215TFECX06AT (final part number to be finalized once diameter over insulation is provided)</t>
  </si>
  <si>
    <t>Catalog FEF083A012</t>
  </si>
  <si>
    <t>Catalog FEF083A018</t>
  </si>
  <si>
    <t>Catalog LFEP228TFECX06AT (final part number to be finalized once diameter over insulation is provided.)</t>
  </si>
  <si>
    <t>Catalog number FEF172A006</t>
  </si>
  <si>
    <t>Catalog number FEF172A012</t>
  </si>
  <si>
    <t>COMMENTS</t>
  </si>
  <si>
    <t>Catalog LPC225</t>
  </si>
  <si>
    <t xml:space="preserve">Catalog BLRTP615AS </t>
  </si>
  <si>
    <t>Catalog 32380118C10M (assuming this is for 15kV class)</t>
  </si>
  <si>
    <t>stock - 18 weeks</t>
  </si>
  <si>
    <t>stock - 4 weeks</t>
  </si>
  <si>
    <t>stock - 14 weeks</t>
  </si>
  <si>
    <t>625CAL</t>
  </si>
  <si>
    <t>STOCK - 6 WEEKS</t>
  </si>
  <si>
    <t>Catalog 32380118C18M (assuming this is for 15kV Class)</t>
  </si>
  <si>
    <t>GPRT-350-8P(B6)+GPRT-350-6P(B6)</t>
  </si>
  <si>
    <t>PLEASE ADVISE IF PART NUMBER GPRT-350-8P(B6) + GPRT-350-6P(B6) IS ACCEPTABLE. IF NOT PLEASE PROVIDE SPECIFICATIONS OR APPROVED MANUFACTURER AND PART NUMBER.</t>
  </si>
  <si>
    <t>Delivery/Current Availability to ship</t>
  </si>
  <si>
    <t xml:space="preserve">UNIT PRICE DELIVERED TO STX,STT,STJ </t>
  </si>
  <si>
    <t xml:space="preserve">EXTENDED PRICE DELIVERED TO STX,STT,STJ </t>
  </si>
  <si>
    <t>SEAL A CON/ HUBBELL</t>
  </si>
  <si>
    <t>ESTIMATED PROJECTION YEAR 2 UNIT PRICE DELIVERED TO FLORIDA</t>
  </si>
  <si>
    <t>ESTIMATED PROJECTION YEAR 2 EXTENDED PRICE DELIVERED TO FLORIDA</t>
  </si>
  <si>
    <t xml:space="preserve">ESTIMATED PROJECTION YEAR 3 UNIT PRICE DELIVERED TO STX,STT,STJ </t>
  </si>
  <si>
    <t xml:space="preserve">ESTIMATED PROJECTION YEAR 2 EXTENDED PRICE DELIVERED TO STX,STT,STJ </t>
  </si>
  <si>
    <t>INCLUDES NECESSARY HARDWARE NEEDED FOR ASSEMBLY</t>
  </si>
  <si>
    <t>Manufacturer Part Number</t>
  </si>
  <si>
    <t xml:space="preserve">AWG UNIT PRICE (CIF) DELIVERED TO STX,STT,STJ </t>
  </si>
  <si>
    <t xml:space="preserve">AWG EXTENDED PRICE (CIF) DELIVERED TO STX,STT,STJ </t>
  </si>
  <si>
    <t>AWG PART#</t>
  </si>
  <si>
    <t>AWG UNIT PRICE FOB MIAMI</t>
  </si>
  <si>
    <t>AWG EXTENDED PRICE FOB MIAMI</t>
  </si>
  <si>
    <t>BUILT INTO VIWAPA PART# 283-900-10035. TECHNICAL DATA SUBJECT TO EVALUATION TO VERIFY CORRECT ITEMS IS BEING OFFERED.</t>
  </si>
  <si>
    <t>STOCK - 14 WEEKS</t>
  </si>
  <si>
    <t>According to Addendum III, we are providing 3358C03-C08 - Dual Sensing 15 AMP.  TECHNICAL DATA SUBJECT TO EVALUATION TO VERIFY CORRECT ITEMS IS BEING OFFERED.</t>
  </si>
  <si>
    <t>According to Addendum III, we are providing exact equal to 3358C03-C08 - Dual Sensing 15 AMP. TECHNICAL DATA SUBJECT TO EVALUATION TO VERIFY CORRECT ITEMS IS BEING OFFERED.</t>
  </si>
  <si>
    <t>According to Addendum III, we are providing 3358C03-C08 - Dual Sensing 15 AMP. TECHNICAL DATA SUBJECT TO EVALUATION TO VERIFY CORRECT ITEMS IS BEING OFFERED.</t>
  </si>
  <si>
    <t>TOTAL VALUE</t>
  </si>
  <si>
    <t>TBD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</si>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</sst>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&quot;$&quot;#,##0.00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color rgb="FF00B050"/>
      <name val="Helvetica"/>
      <family val="2"/>
    </font>
    <font>
      <sz val="11"/>
      <color rgb="FF00B050"/>
      <name val="Calibri"/>
      <family val="2"/>
      <scheme val="minor"/>
    </font>
    <font>
      <sz val="10"/>
      <name val="Verdana"/>
      <family val="2"/>
    </font>
    <font>
      <sz val="8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1"/>
      <name val="Helvetica"/>
      <family val="2"/>
    </font>
    <font>
      <sz val="11"/>
      <name val="Helvetica"/>
      <family val="18"/>
    </font>
    <font>
      <u/>
      <sz val="11"/>
      <name val="Calibri"/>
      <family val="18"/>
      <scheme val="minor"/>
    </font>
    <font>
      <b/>
      <sz val="11"/>
      <name val="Helvetica"/>
      <family val="2"/>
    </font>
    <font>
      <sz val="9"/>
      <name val="Verdana"/>
      <family val="2"/>
    </font>
    <font>
      <sz val="7"/>
      <name val="Verdana"/>
      <family val="2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2C2A29"/>
      <name val="Arial"/>
      <family val="2"/>
    </font>
    <font>
      <b/>
      <sz val="9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5B5B5B"/>
      <name val="Arial"/>
      <family val="2"/>
    </font>
    <font>
      <sz val="11"/>
      <name val="Arial"/>
      <family val="2"/>
    </font>
    <font>
      <sz val="1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u/>
      <sz val="11"/>
      <name val="Calibri"/>
      <family val="2"/>
      <scheme val="minor"/>
    </font>
    <font>
      <sz val="9"/>
      <color rgb="FF343838"/>
      <name val="Arial"/>
      <family val="2"/>
    </font>
    <font>
      <b/>
      <sz val="11"/>
      <color theme="9"/>
      <name val="Calibri"/>
      <family val="2"/>
      <scheme val="minor"/>
    </font>
    <font>
      <sz val="10"/>
      <name val="Calibri"/>
      <family val="2"/>
      <scheme val="minor"/>
    </font>
    <font>
      <sz val="10"/>
      <name val="Helvetica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u/>
      <sz val="9"/>
      <name val="Calibri"/>
      <family val="2"/>
      <scheme val="minor"/>
    </font>
    <font>
      <sz val="11"/>
      <color rgb="FF343838"/>
      <name val="Arial"/>
      <family val="2"/>
    </font>
    <font>
      <sz val="11"/>
      <color rgb="FF363A3B"/>
      <name val="Arial"/>
      <family val="2"/>
    </font>
    <font>
      <sz val="11"/>
      <color theme="1"/>
      <name val="Calibri"/>
      <family val="2"/>
    </font>
    <font>
      <sz val="8"/>
      <color rgb="FF000000"/>
      <name val="Verdana"/>
      <family val="2"/>
    </font>
    <font>
      <sz val="11"/>
      <color rgb="FF00B050"/>
      <name val="Helvetica"/>
      <family val="18"/>
    </font>
    <font>
      <u/>
      <sz val="11"/>
      <color rgb="FF00B050"/>
      <name val="Calibri"/>
      <family val="18"/>
      <scheme val="minor"/>
    </font>
    <font>
      <sz val="11"/>
      <color rgb="FF00B050"/>
      <name val="Calibri"/>
      <family val="18"/>
      <scheme val="minor"/>
    </font>
    <font>
      <sz val="11"/>
      <color rgb="FF000000"/>
      <name val="Calibri"/>
      <family val="2"/>
      <charset val="204"/>
    </font>
    <font>
      <u/>
      <sz val="11"/>
      <color rgb="FF00B050"/>
      <name val="Calibri"/>
      <family val="2"/>
      <scheme val="minor"/>
    </font>
    <font>
      <sz val="10"/>
      <color rgb="FF00B050"/>
      <name val="Verdana"/>
      <family val="2"/>
    </font>
    <font>
      <sz val="11"/>
      <color rgb="FF00B050"/>
      <name val="Helvetica"/>
    </font>
    <font>
      <sz val="12"/>
      <color rgb="FF00B050"/>
      <name val="Calibri"/>
      <family val="2"/>
      <scheme val="minor"/>
    </font>
    <font>
      <sz val="11"/>
      <color rgb="FF00B050"/>
      <name val="Calibri"/>
      <family val="2"/>
    </font>
    <font>
      <sz val="16"/>
      <color rgb="FF00B050"/>
      <name val="Calibri"/>
      <family val="2"/>
      <scheme val="minor"/>
    </font>
    <font>
      <sz val="9"/>
      <color rgb="FF00B050"/>
      <name val="Segoe UI"/>
      <family val="2"/>
    </font>
    <font>
      <b/>
      <sz val="16"/>
      <color theme="9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TimesNewRomanPSMT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16" fillId="3" borderId="0" applyNumberFormat="0" applyBorder="0" applyAlignment="0" applyProtection="0"/>
    <xf numFmtId="0" fontId="26" fillId="4" borderId="0" applyNumberFormat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55" fillId="0" borderId="0"/>
    <xf numFmtId="44" fontId="55" fillId="0" borderId="0" applyFont="0" applyFill="0" applyBorder="0" applyAlignment="0" applyProtection="0"/>
  </cellStyleXfs>
  <cellXfs count="361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44" fontId="0" fillId="0" borderId="1" xfId="0" applyNumberFormat="1" applyBorder="1" applyAlignment="1">
      <alignment wrapText="1"/>
    </xf>
    <xf numFmtId="0" fontId="12" fillId="0" borderId="1" xfId="0" applyFont="1" applyBorder="1" applyAlignment="1">
      <alignment wrapText="1"/>
    </xf>
    <xf numFmtId="1" fontId="1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4" fontId="0" fillId="0" borderId="0" xfId="0" applyNumberFormat="1" applyAlignment="1">
      <alignment wrapText="1"/>
    </xf>
    <xf numFmtId="0" fontId="19" fillId="0" borderId="1" xfId="0" applyFont="1" applyBorder="1" applyAlignment="1">
      <alignment horizontal="center" wrapText="1"/>
    </xf>
    <xf numFmtId="0" fontId="21" fillId="0" borderId="1" xfId="3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1" fontId="19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8" fillId="0" borderId="1" xfId="3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0" fontId="8" fillId="0" borderId="1" xfId="6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31" fillId="0" borderId="1" xfId="7" applyFont="1" applyBorder="1" applyAlignment="1">
      <alignment horizontal="center"/>
    </xf>
    <xf numFmtId="0" fontId="30" fillId="0" borderId="1" xfId="7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7" fillId="0" borderId="1" xfId="7" applyFont="1" applyBorder="1" applyAlignment="1">
      <alignment horizontal="center"/>
    </xf>
    <xf numFmtId="0" fontId="7" fillId="0" borderId="1" xfId="7" applyFont="1" applyBorder="1"/>
    <xf numFmtId="0" fontId="7" fillId="0" borderId="1" xfId="7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5" borderId="1" xfId="0" applyFill="1" applyBorder="1" applyAlignment="1">
      <alignment wrapText="1"/>
    </xf>
    <xf numFmtId="44" fontId="0" fillId="5" borderId="0" xfId="2" applyFont="1" applyFill="1" applyAlignment="1">
      <alignment wrapText="1"/>
    </xf>
    <xf numFmtId="0" fontId="0" fillId="0" borderId="0" xfId="0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8" fillId="0" borderId="1" xfId="3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1" xfId="1" applyNumberFormat="1" applyFont="1" applyFill="1" applyBorder="1" applyAlignment="1">
      <alignment horizontal="center" wrapText="1"/>
    </xf>
    <xf numFmtId="0" fontId="37" fillId="0" borderId="1" xfId="0" applyFont="1" applyBorder="1" applyAlignment="1">
      <alignment horizontal="center"/>
    </xf>
    <xf numFmtId="0" fontId="7" fillId="0" borderId="1" xfId="4" applyBorder="1" applyAlignment="1">
      <alignment horizontal="center"/>
    </xf>
    <xf numFmtId="0" fontId="8" fillId="0" borderId="1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44" fontId="0" fillId="0" borderId="1" xfId="0" applyNumberFormat="1" applyBorder="1"/>
    <xf numFmtId="44" fontId="8" fillId="0" borderId="1" xfId="2" applyFont="1" applyFill="1" applyBorder="1" applyAlignment="1">
      <alignment horizontal="center" wrapText="1"/>
    </xf>
    <xf numFmtId="0" fontId="0" fillId="7" borderId="1" xfId="0" applyFill="1" applyBorder="1" applyAlignment="1">
      <alignment wrapText="1"/>
    </xf>
    <xf numFmtId="0" fontId="40" fillId="0" borderId="1" xfId="3" applyFont="1" applyBorder="1" applyAlignment="1">
      <alignment horizontal="center"/>
    </xf>
    <xf numFmtId="0" fontId="0" fillId="8" borderId="1" xfId="0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44" fontId="0" fillId="0" borderId="1" xfId="0" applyNumberFormat="1" applyFill="1" applyBorder="1" applyAlignment="1">
      <alignment wrapText="1"/>
    </xf>
    <xf numFmtId="44" fontId="8" fillId="0" borderId="1" xfId="2" applyFont="1" applyFill="1" applyBorder="1" applyAlignment="1">
      <alignment horizontal="center"/>
    </xf>
    <xf numFmtId="0" fontId="42" fillId="6" borderId="1" xfId="0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1" fontId="44" fillId="0" borderId="1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3" fillId="0" borderId="1" xfId="0" applyFont="1" applyBorder="1" applyAlignment="1">
      <alignment vertical="center"/>
    </xf>
    <xf numFmtId="0" fontId="43" fillId="0" borderId="1" xfId="0" applyFont="1" applyBorder="1" applyAlignment="1">
      <alignment vertical="center" wrapText="1"/>
    </xf>
    <xf numFmtId="0" fontId="43" fillId="0" borderId="1" xfId="5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wrapText="1"/>
    </xf>
    <xf numFmtId="44" fontId="8" fillId="0" borderId="1" xfId="2" applyFont="1" applyBorder="1" applyAlignment="1">
      <alignment horizontal="center" wrapText="1"/>
    </xf>
    <xf numFmtId="44" fontId="0" fillId="0" borderId="1" xfId="2" applyFont="1" applyBorder="1" applyAlignment="1">
      <alignment horizontal="center" wrapText="1"/>
    </xf>
    <xf numFmtId="44" fontId="0" fillId="2" borderId="1" xfId="2" applyFont="1" applyFill="1" applyBorder="1" applyAlignment="1">
      <alignment horizontal="center" wrapText="1"/>
    </xf>
    <xf numFmtId="44" fontId="0" fillId="0" borderId="1" xfId="0" applyNumberForma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47" fillId="0" borderId="1" xfId="3" applyFont="1" applyFill="1" applyBorder="1" applyAlignment="1">
      <alignment horizontal="left"/>
    </xf>
    <xf numFmtId="0" fontId="10" fillId="6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1" fontId="12" fillId="0" borderId="4" xfId="0" applyNumberFormat="1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0" fillId="0" borderId="4" xfId="0" applyBorder="1"/>
    <xf numFmtId="0" fontId="0" fillId="5" borderId="4" xfId="0" applyFill="1" applyBorder="1" applyAlignment="1">
      <alignment wrapText="1"/>
    </xf>
    <xf numFmtId="0" fontId="0" fillId="0" borderId="2" xfId="0" applyBorder="1" applyAlignment="1">
      <alignment wrapText="1"/>
    </xf>
    <xf numFmtId="44" fontId="0" fillId="0" borderId="2" xfId="0" applyNumberFormat="1" applyBorder="1" applyAlignment="1">
      <alignment wrapText="1"/>
    </xf>
    <xf numFmtId="0" fontId="0" fillId="0" borderId="2" xfId="0" applyBorder="1"/>
    <xf numFmtId="0" fontId="8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" fontId="8" fillId="0" borderId="1" xfId="2" applyNumberFormat="1" applyFont="1" applyFill="1" applyBorder="1" applyAlignment="1">
      <alignment horizontal="center" wrapText="1"/>
    </xf>
    <xf numFmtId="44" fontId="0" fillId="0" borderId="1" xfId="2" applyFont="1" applyBorder="1" applyAlignment="1">
      <alignment horizontal="center"/>
    </xf>
    <xf numFmtId="44" fontId="0" fillId="0" borderId="1" xfId="0" applyNumberFormat="1" applyFont="1" applyBorder="1" applyAlignment="1">
      <alignment horizontal="center" wrapText="1"/>
    </xf>
    <xf numFmtId="44" fontId="0" fillId="0" borderId="1" xfId="2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6" fillId="0" borderId="1" xfId="4" applyFont="1" applyBorder="1" applyAlignment="1">
      <alignment horizontal="center"/>
    </xf>
    <xf numFmtId="0" fontId="37" fillId="0" borderId="1" xfId="0" applyFont="1" applyBorder="1" applyAlignment="1">
      <alignment horizontal="center" wrapText="1"/>
    </xf>
    <xf numFmtId="44" fontId="42" fillId="6" borderId="1" xfId="2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40" fillId="0" borderId="1" xfId="3" applyFont="1" applyBorder="1"/>
    <xf numFmtId="0" fontId="50" fillId="0" borderId="1" xfId="0" applyFont="1" applyBorder="1" applyAlignment="1">
      <alignment horizontal="center" vertical="center"/>
    </xf>
    <xf numFmtId="0" fontId="0" fillId="0" borderId="1" xfId="3" applyFont="1" applyBorder="1" applyAlignment="1">
      <alignment horizontal="center"/>
    </xf>
    <xf numFmtId="0" fontId="8" fillId="0" borderId="5" xfId="3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4" fontId="0" fillId="0" borderId="1" xfId="2" applyFont="1" applyFill="1" applyBorder="1" applyAlignment="1">
      <alignment wrapText="1"/>
    </xf>
    <xf numFmtId="0" fontId="23" fillId="0" borderId="1" xfId="0" applyFont="1" applyFill="1" applyBorder="1" applyAlignment="1">
      <alignment horizontal="center"/>
    </xf>
    <xf numFmtId="44" fontId="13" fillId="0" borderId="1" xfId="2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3" applyFont="1" applyBorder="1" applyAlignment="1">
      <alignment horizontal="center" wrapText="1"/>
    </xf>
    <xf numFmtId="0" fontId="54" fillId="0" borderId="1" xfId="3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44" fontId="0" fillId="0" borderId="1" xfId="0" applyNumberFormat="1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wrapText="1"/>
    </xf>
    <xf numFmtId="44" fontId="1" fillId="0" borderId="1" xfId="2" applyFont="1" applyFill="1" applyBorder="1" applyAlignment="1">
      <alignment wrapText="1"/>
    </xf>
    <xf numFmtId="44" fontId="0" fillId="0" borderId="1" xfId="2" applyFont="1" applyFill="1" applyBorder="1" applyAlignment="1">
      <alignment horizontal="center" wrapText="1"/>
    </xf>
    <xf numFmtId="44" fontId="19" fillId="0" borderId="1" xfId="2" applyFont="1" applyBorder="1" applyAlignment="1">
      <alignment horizontal="center" wrapText="1"/>
    </xf>
    <xf numFmtId="44" fontId="19" fillId="0" borderId="1" xfId="2" applyFont="1" applyFill="1" applyBorder="1" applyAlignment="1">
      <alignment horizontal="center" wrapText="1"/>
    </xf>
    <xf numFmtId="44" fontId="21" fillId="0" borderId="1" xfId="2" applyFont="1" applyBorder="1" applyAlignment="1">
      <alignment horizontal="center" wrapText="1"/>
    </xf>
    <xf numFmtId="44" fontId="8" fillId="0" borderId="1" xfId="2" applyFont="1" applyBorder="1" applyAlignment="1">
      <alignment horizontal="center"/>
    </xf>
    <xf numFmtId="44" fontId="19" fillId="0" borderId="1" xfId="2" applyFont="1" applyBorder="1" applyAlignment="1">
      <alignment horizontal="center"/>
    </xf>
    <xf numFmtId="44" fontId="36" fillId="0" borderId="1" xfId="2" applyFont="1" applyBorder="1" applyAlignment="1">
      <alignment horizontal="center" wrapText="1"/>
    </xf>
    <xf numFmtId="44" fontId="37" fillId="0" borderId="1" xfId="2" applyFont="1" applyBorder="1" applyAlignment="1">
      <alignment horizontal="center"/>
    </xf>
    <xf numFmtId="44" fontId="43" fillId="0" borderId="1" xfId="2" applyFont="1" applyBorder="1" applyAlignment="1">
      <alignment horizontal="center"/>
    </xf>
    <xf numFmtId="44" fontId="43" fillId="0" borderId="1" xfId="2" applyFont="1" applyBorder="1" applyAlignment="1">
      <alignment horizontal="center" wrapText="1"/>
    </xf>
    <xf numFmtId="44" fontId="14" fillId="0" borderId="1" xfId="2" applyFont="1" applyBorder="1" applyAlignment="1">
      <alignment horizontal="center"/>
    </xf>
    <xf numFmtId="44" fontId="44" fillId="0" borderId="1" xfId="2" applyFont="1" applyBorder="1" applyAlignment="1">
      <alignment horizontal="center" wrapText="1"/>
    </xf>
    <xf numFmtId="44" fontId="43" fillId="0" borderId="1" xfId="2" applyFont="1" applyBorder="1" applyAlignment="1">
      <alignment horizontal="center" vertical="center"/>
    </xf>
    <xf numFmtId="44" fontId="46" fillId="0" borderId="1" xfId="2" applyFont="1" applyBorder="1" applyAlignment="1">
      <alignment horizontal="center" vertical="center" wrapText="1"/>
    </xf>
    <xf numFmtId="44" fontId="7" fillId="0" borderId="1" xfId="2" applyFont="1" applyBorder="1" applyAlignment="1">
      <alignment horizontal="center"/>
    </xf>
    <xf numFmtId="44" fontId="44" fillId="0" borderId="1" xfId="2" applyFont="1" applyBorder="1" applyAlignment="1">
      <alignment horizontal="center"/>
    </xf>
    <xf numFmtId="44" fontId="39" fillId="0" borderId="1" xfId="2" applyFont="1" applyBorder="1" applyAlignment="1">
      <alignment horizontal="center"/>
    </xf>
    <xf numFmtId="44" fontId="14" fillId="0" borderId="5" xfId="2" applyFont="1" applyBorder="1" applyAlignment="1">
      <alignment horizontal="center"/>
    </xf>
    <xf numFmtId="44" fontId="43" fillId="0" borderId="1" xfId="2" applyFont="1" applyFill="1" applyBorder="1" applyAlignment="1">
      <alignment horizontal="center" vertical="center" wrapText="1"/>
    </xf>
    <xf numFmtId="44" fontId="45" fillId="2" borderId="1" xfId="2" applyFont="1" applyFill="1" applyBorder="1" applyAlignment="1">
      <alignment horizontal="center" wrapText="1"/>
    </xf>
    <xf numFmtId="1" fontId="19" fillId="0" borderId="1" xfId="0" applyNumberFormat="1" applyFont="1" applyFill="1" applyBorder="1" applyAlignment="1">
      <alignment horizontal="center" wrapText="1"/>
    </xf>
    <xf numFmtId="44" fontId="43" fillId="0" borderId="1" xfId="2" applyFont="1" applyBorder="1" applyAlignment="1">
      <alignment horizontal="center" vertical="center" wrapText="1"/>
    </xf>
    <xf numFmtId="44" fontId="43" fillId="0" borderId="5" xfId="2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44" fontId="0" fillId="0" borderId="0" xfId="2" applyFont="1" applyAlignment="1">
      <alignment wrapText="1"/>
    </xf>
    <xf numFmtId="44" fontId="12" fillId="0" borderId="4" xfId="2" applyFont="1" applyBorder="1" applyAlignment="1">
      <alignment horizontal="center" wrapText="1"/>
    </xf>
    <xf numFmtId="44" fontId="12" fillId="0" borderId="1" xfId="2" applyFont="1" applyBorder="1" applyAlignment="1">
      <alignment horizontal="center" wrapText="1"/>
    </xf>
    <xf numFmtId="44" fontId="13" fillId="0" borderId="4" xfId="2" applyFont="1" applyBorder="1" applyAlignment="1">
      <alignment horizontal="center" wrapText="1"/>
    </xf>
    <xf numFmtId="44" fontId="0" fillId="0" borderId="4" xfId="2" applyFont="1" applyBorder="1"/>
    <xf numFmtId="0" fontId="0" fillId="0" borderId="4" xfId="0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44" fontId="9" fillId="0" borderId="1" xfId="2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8" fillId="0" borderId="5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44" fontId="0" fillId="0" borderId="1" xfId="0" applyNumberFormat="1" applyFill="1" applyBorder="1" applyAlignment="1">
      <alignment horizontal="center" wrapText="1"/>
    </xf>
    <xf numFmtId="44" fontId="0" fillId="5" borderId="1" xfId="2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44" fontId="10" fillId="6" borderId="1" xfId="2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3" fillId="0" borderId="1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41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48" fillId="0" borderId="1" xfId="0" applyFont="1" applyFill="1" applyBorder="1" applyAlignment="1">
      <alignment horizontal="center"/>
    </xf>
    <xf numFmtId="0" fontId="49" fillId="0" borderId="1" xfId="0" applyFont="1" applyFill="1" applyBorder="1" applyAlignment="1">
      <alignment horizontal="center"/>
    </xf>
    <xf numFmtId="0" fontId="51" fillId="0" borderId="0" xfId="0" applyFont="1" applyFill="1" applyAlignment="1">
      <alignment horizontal="center" wrapText="1"/>
    </xf>
    <xf numFmtId="0" fontId="40" fillId="0" borderId="1" xfId="3" applyFont="1" applyFill="1" applyBorder="1" applyAlignment="1">
      <alignment horizontal="center"/>
    </xf>
    <xf numFmtId="2" fontId="8" fillId="0" borderId="1" xfId="3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12" fillId="0" borderId="1" xfId="0" applyFont="1" applyFill="1" applyBorder="1" applyAlignment="1">
      <alignment wrapText="1"/>
    </xf>
    <xf numFmtId="0" fontId="13" fillId="0" borderId="4" xfId="0" applyFont="1" applyFill="1" applyBorder="1" applyAlignment="1">
      <alignment horizontal="center" wrapText="1"/>
    </xf>
    <xf numFmtId="44" fontId="13" fillId="0" borderId="4" xfId="2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44" fontId="13" fillId="0" borderId="1" xfId="2" applyFont="1" applyFill="1" applyBorder="1" applyAlignment="1">
      <alignment horizontal="center" wrapText="1"/>
    </xf>
    <xf numFmtId="0" fontId="30" fillId="0" borderId="1" xfId="7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7" fillId="0" borderId="1" xfId="4" applyFill="1" applyBorder="1" applyAlignment="1">
      <alignment horizontal="center"/>
    </xf>
    <xf numFmtId="44" fontId="8" fillId="2" borderId="1" xfId="2" applyFont="1" applyFill="1" applyBorder="1" applyAlignment="1">
      <alignment horizontal="center" wrapText="1"/>
    </xf>
    <xf numFmtId="44" fontId="8" fillId="0" borderId="1" xfId="0" applyNumberFormat="1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56" fillId="0" borderId="0" xfId="3" applyFont="1"/>
    <xf numFmtId="0" fontId="13" fillId="0" borderId="4" xfId="0" applyFont="1" applyBorder="1" applyAlignment="1">
      <alignment wrapText="1"/>
    </xf>
    <xf numFmtId="44" fontId="13" fillId="0" borderId="4" xfId="2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wrapText="1"/>
    </xf>
    <xf numFmtId="44" fontId="13" fillId="0" borderId="1" xfId="0" applyNumberFormat="1" applyFont="1" applyBorder="1"/>
    <xf numFmtId="44" fontId="13" fillId="0" borderId="1" xfId="2" applyFont="1" applyBorder="1"/>
    <xf numFmtId="2" fontId="13" fillId="0" borderId="1" xfId="0" applyNumberFormat="1" applyFont="1" applyBorder="1"/>
    <xf numFmtId="1" fontId="12" fillId="0" borderId="1" xfId="0" applyNumberFormat="1" applyFont="1" applyBorder="1" applyAlignment="1">
      <alignment wrapText="1"/>
    </xf>
    <xf numFmtId="0" fontId="13" fillId="0" borderId="0" xfId="3" applyFont="1" applyAlignment="1">
      <alignment horizontal="center"/>
    </xf>
    <xf numFmtId="0" fontId="57" fillId="0" borderId="4" xfId="0" applyFont="1" applyBorder="1"/>
    <xf numFmtId="44" fontId="57" fillId="0" borderId="4" xfId="2" applyFont="1" applyBorder="1"/>
    <xf numFmtId="0" fontId="13" fillId="0" borderId="1" xfId="3" applyFont="1" applyBorder="1" applyAlignment="1">
      <alignment horizontal="center"/>
    </xf>
    <xf numFmtId="0" fontId="57" fillId="0" borderId="4" xfId="0" applyFont="1" applyFill="1" applyBorder="1"/>
    <xf numFmtId="44" fontId="57" fillId="0" borderId="4" xfId="2" applyFont="1" applyFill="1" applyBorder="1"/>
    <xf numFmtId="0" fontId="13" fillId="0" borderId="1" xfId="3" applyFont="1" applyFill="1" applyBorder="1" applyAlignment="1">
      <alignment horizontal="center"/>
    </xf>
    <xf numFmtId="44" fontId="13" fillId="0" borderId="1" xfId="0" applyNumberFormat="1" applyFont="1" applyFill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44" fontId="13" fillId="0" borderId="4" xfId="2" applyFont="1" applyBorder="1" applyAlignment="1">
      <alignment horizontal="center"/>
    </xf>
    <xf numFmtId="0" fontId="59" fillId="0" borderId="5" xfId="0" applyFont="1" applyBorder="1" applyAlignment="1">
      <alignment horizontal="center" wrapText="1"/>
    </xf>
    <xf numFmtId="0" fontId="13" fillId="0" borderId="5" xfId="3" applyFont="1" applyBorder="1" applyAlignment="1">
      <alignment horizontal="center"/>
    </xf>
    <xf numFmtId="44" fontId="13" fillId="0" borderId="2" xfId="2" applyFont="1" applyBorder="1" applyAlignment="1">
      <alignment wrapText="1"/>
    </xf>
    <xf numFmtId="44" fontId="13" fillId="0" borderId="1" xfId="2" applyFont="1" applyBorder="1" applyAlignment="1">
      <alignment wrapText="1"/>
    </xf>
    <xf numFmtId="44" fontId="13" fillId="0" borderId="1" xfId="0" applyNumberFormat="1" applyFont="1" applyBorder="1" applyAlignment="1">
      <alignment wrapText="1"/>
    </xf>
    <xf numFmtId="44" fontId="13" fillId="0" borderId="1" xfId="2" applyFont="1" applyBorder="1" applyAlignment="1">
      <alignment horizontal="center"/>
    </xf>
    <xf numFmtId="0" fontId="61" fillId="0" borderId="1" xfId="0" applyFont="1" applyBorder="1"/>
    <xf numFmtId="0" fontId="13" fillId="0" borderId="4" xfId="0" applyFont="1" applyBorder="1"/>
    <xf numFmtId="44" fontId="13" fillId="0" borderId="4" xfId="2" applyFont="1" applyBorder="1"/>
    <xf numFmtId="0" fontId="13" fillId="0" borderId="2" xfId="0" applyFont="1" applyBorder="1"/>
    <xf numFmtId="0" fontId="13" fillId="0" borderId="2" xfId="0" applyFont="1" applyFill="1" applyBorder="1" applyAlignment="1">
      <alignment horizontal="center" wrapText="1"/>
    </xf>
    <xf numFmtId="0" fontId="13" fillId="0" borderId="2" xfId="3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1" xfId="3" applyFont="1" applyFill="1" applyBorder="1" applyAlignment="1">
      <alignment horizontal="center" wrapText="1"/>
    </xf>
    <xf numFmtId="0" fontId="62" fillId="0" borderId="1" xfId="0" applyFont="1" applyFill="1" applyBorder="1" applyAlignment="1">
      <alignment horizontal="center"/>
    </xf>
    <xf numFmtId="0" fontId="62" fillId="0" borderId="2" xfId="0" applyFont="1" applyFill="1" applyBorder="1" applyAlignment="1">
      <alignment horizont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44" fontId="13" fillId="0" borderId="4" xfId="0" applyNumberFormat="1" applyFont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5" borderId="4" xfId="0" applyFont="1" applyFill="1" applyBorder="1" applyAlignment="1">
      <alignment wrapText="1"/>
    </xf>
    <xf numFmtId="44" fontId="13" fillId="5" borderId="4" xfId="2" applyFont="1" applyFill="1" applyBorder="1" applyAlignment="1">
      <alignment wrapText="1"/>
    </xf>
    <xf numFmtId="0" fontId="13" fillId="5" borderId="2" xfId="0" applyFont="1" applyFill="1" applyBorder="1" applyAlignment="1">
      <alignment wrapText="1"/>
    </xf>
    <xf numFmtId="0" fontId="59" fillId="5" borderId="1" xfId="0" applyFont="1" applyFill="1" applyBorder="1" applyAlignment="1">
      <alignment horizontal="center" wrapText="1"/>
    </xf>
    <xf numFmtId="44" fontId="13" fillId="5" borderId="1" xfId="0" applyNumberFormat="1" applyFont="1" applyFill="1" applyBorder="1" applyAlignment="1">
      <alignment wrapText="1"/>
    </xf>
    <xf numFmtId="44" fontId="13" fillId="5" borderId="4" xfId="0" applyNumberFormat="1" applyFont="1" applyFill="1" applyBorder="1" applyAlignment="1">
      <alignment wrapText="1"/>
    </xf>
    <xf numFmtId="0" fontId="3" fillId="0" borderId="0" xfId="0" applyFont="1"/>
    <xf numFmtId="44" fontId="13" fillId="0" borderId="2" xfId="0" applyNumberFormat="1" applyFont="1" applyBorder="1" applyAlignment="1">
      <alignment horizontal="center" wrapText="1"/>
    </xf>
    <xf numFmtId="8" fontId="13" fillId="0" borderId="2" xfId="0" applyNumberFormat="1" applyFont="1" applyBorder="1" applyAlignment="1">
      <alignment horizontal="center" wrapText="1"/>
    </xf>
    <xf numFmtId="44" fontId="13" fillId="0" borderId="2" xfId="2" applyFont="1" applyBorder="1" applyAlignment="1">
      <alignment horizontal="center" wrapText="1"/>
    </xf>
    <xf numFmtId="0" fontId="60" fillId="0" borderId="1" xfId="0" applyFont="1" applyBorder="1" applyAlignment="1">
      <alignment horizontal="center"/>
    </xf>
    <xf numFmtId="0" fontId="60" fillId="0" borderId="0" xfId="0" applyFont="1" applyAlignment="1">
      <alignment horizontal="center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44" fontId="13" fillId="0" borderId="2" xfId="0" applyNumberFormat="1" applyFont="1" applyFill="1" applyBorder="1" applyAlignment="1">
      <alignment horizontal="center" wrapText="1"/>
    </xf>
    <xf numFmtId="0" fontId="13" fillId="5" borderId="2" xfId="0" applyFont="1" applyFill="1" applyBorder="1" applyAlignment="1">
      <alignment horizontal="center" wrapText="1"/>
    </xf>
    <xf numFmtId="0" fontId="31" fillId="0" borderId="4" xfId="7" applyFont="1" applyBorder="1" applyAlignment="1">
      <alignment horizontal="center"/>
    </xf>
    <xf numFmtId="0" fontId="7" fillId="0" borderId="4" xfId="7" applyFont="1" applyBorder="1" applyAlignment="1">
      <alignment horizontal="center"/>
    </xf>
    <xf numFmtId="0" fontId="30" fillId="0" borderId="4" xfId="7" applyFont="1" applyBorder="1" applyAlignment="1">
      <alignment horizontal="center"/>
    </xf>
    <xf numFmtId="0" fontId="31" fillId="0" borderId="1" xfId="7" applyFont="1" applyFill="1" applyBorder="1" applyAlignment="1">
      <alignment horizontal="center"/>
    </xf>
    <xf numFmtId="0" fontId="31" fillId="0" borderId="4" xfId="7" applyFont="1" applyFill="1" applyBorder="1" applyAlignment="1">
      <alignment horizontal="center"/>
    </xf>
    <xf numFmtId="0" fontId="6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2" fillId="6" borderId="1" xfId="0" applyFont="1" applyFill="1" applyBorder="1" applyAlignment="1">
      <alignment horizontal="center" wrapText="1"/>
    </xf>
    <xf numFmtId="0" fontId="12" fillId="6" borderId="4" xfId="0" applyFont="1" applyFill="1" applyBorder="1" applyAlignment="1">
      <alignment horizontal="center" wrapText="1"/>
    </xf>
    <xf numFmtId="44" fontId="12" fillId="6" borderId="4" xfId="2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44" fontId="13" fillId="6" borderId="1" xfId="0" applyNumberFormat="1" applyFont="1" applyFill="1" applyBorder="1" applyAlignment="1">
      <alignment horizontal="center" wrapText="1"/>
    </xf>
    <xf numFmtId="44" fontId="13" fillId="6" borderId="1" xfId="2" applyFont="1" applyFill="1" applyBorder="1" applyAlignment="1">
      <alignment horizontal="center" wrapText="1"/>
    </xf>
    <xf numFmtId="44" fontId="0" fillId="6" borderId="1" xfId="0" applyNumberFormat="1" applyFill="1" applyBorder="1" applyAlignment="1">
      <alignment wrapText="1"/>
    </xf>
    <xf numFmtId="0" fontId="0" fillId="6" borderId="0" xfId="0" applyFill="1" applyAlignment="1">
      <alignment wrapText="1"/>
    </xf>
    <xf numFmtId="0" fontId="13" fillId="6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6" borderId="4" xfId="0" applyFill="1" applyBorder="1" applyAlignment="1">
      <alignment wrapText="1"/>
    </xf>
    <xf numFmtId="0" fontId="0" fillId="0" borderId="6" xfId="0" applyBorder="1" applyAlignment="1">
      <alignment wrapText="1"/>
    </xf>
    <xf numFmtId="0" fontId="64" fillId="6" borderId="1" xfId="0" applyFont="1" applyFill="1" applyBorder="1" applyAlignment="1">
      <alignment horizontal="center" vertical="center" wrapText="1"/>
    </xf>
    <xf numFmtId="0" fontId="65" fillId="6" borderId="4" xfId="0" applyFont="1" applyFill="1" applyBorder="1" applyAlignment="1">
      <alignment horizontal="center" vertical="center" wrapText="1"/>
    </xf>
    <xf numFmtId="44" fontId="65" fillId="6" borderId="1" xfId="2" applyFont="1" applyFill="1" applyBorder="1" applyAlignment="1">
      <alignment horizontal="left" wrapText="1"/>
    </xf>
    <xf numFmtId="0" fontId="6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8" fillId="0" borderId="1" xfId="0" applyFont="1" applyBorder="1"/>
    <xf numFmtId="0" fontId="8" fillId="0" borderId="4" xfId="0" applyFont="1" applyBorder="1" applyAlignment="1">
      <alignment horizontal="center"/>
    </xf>
    <xf numFmtId="44" fontId="8" fillId="5" borderId="1" xfId="2" applyFont="1" applyFill="1" applyBorder="1"/>
    <xf numFmtId="44" fontId="8" fillId="0" borderId="1" xfId="0" applyNumberFormat="1" applyFont="1" applyBorder="1" applyAlignment="1">
      <alignment wrapText="1"/>
    </xf>
    <xf numFmtId="44" fontId="8" fillId="0" borderId="1" xfId="0" applyNumberFormat="1" applyFont="1" applyBorder="1" applyAlignment="1">
      <alignment horizontal="center" wrapText="1"/>
    </xf>
    <xf numFmtId="0" fontId="8" fillId="5" borderId="1" xfId="0" applyFont="1" applyFill="1" applyBorder="1" applyAlignment="1">
      <alignment wrapText="1"/>
    </xf>
    <xf numFmtId="0" fontId="43" fillId="0" borderId="1" xfId="0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44" fontId="8" fillId="0" borderId="1" xfId="2" applyFont="1" applyFill="1" applyBorder="1"/>
    <xf numFmtId="44" fontId="8" fillId="0" borderId="1" xfId="0" applyNumberFormat="1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1" xfId="0" applyFont="1" applyBorder="1" applyAlignment="1">
      <alignment horizontal="left"/>
    </xf>
    <xf numFmtId="0" fontId="46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wrapText="1"/>
    </xf>
    <xf numFmtId="44" fontId="8" fillId="0" borderId="1" xfId="2" applyFont="1" applyBorder="1" applyAlignment="1">
      <alignment wrapText="1"/>
    </xf>
    <xf numFmtId="165" fontId="8" fillId="0" borderId="1" xfId="0" applyNumberFormat="1" applyFont="1" applyBorder="1"/>
    <xf numFmtId="0" fontId="8" fillId="0" borderId="4" xfId="0" applyFont="1" applyFill="1" applyBorder="1"/>
    <xf numFmtId="44" fontId="8" fillId="0" borderId="4" xfId="2" applyFont="1" applyFill="1" applyBorder="1"/>
    <xf numFmtId="165" fontId="8" fillId="0" borderId="2" xfId="0" applyNumberFormat="1" applyFont="1" applyFill="1" applyBorder="1" applyAlignment="1">
      <alignment horizontal="center"/>
    </xf>
    <xf numFmtId="165" fontId="8" fillId="0" borderId="1" xfId="0" applyNumberFormat="1" applyFont="1" applyFill="1" applyBorder="1"/>
    <xf numFmtId="0" fontId="36" fillId="0" borderId="1" xfId="0" applyFont="1" applyFill="1" applyBorder="1" applyAlignment="1">
      <alignment horizontal="center" wrapText="1"/>
    </xf>
    <xf numFmtId="165" fontId="8" fillId="0" borderId="2" xfId="0" applyNumberFormat="1" applyFont="1" applyFill="1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0" fontId="8" fillId="0" borderId="4" xfId="0" applyFont="1" applyBorder="1"/>
    <xf numFmtId="44" fontId="8" fillId="0" borderId="4" xfId="2" applyFont="1" applyBorder="1"/>
    <xf numFmtId="165" fontId="8" fillId="0" borderId="2" xfId="0" applyNumberFormat="1" applyFont="1" applyBorder="1" applyAlignment="1">
      <alignment horizontal="center"/>
    </xf>
    <xf numFmtId="165" fontId="8" fillId="0" borderId="2" xfId="0" applyNumberFormat="1" applyFont="1" applyBorder="1"/>
    <xf numFmtId="44" fontId="8" fillId="0" borderId="1" xfId="2" applyFont="1" applyBorder="1"/>
    <xf numFmtId="0" fontId="25" fillId="0" borderId="1" xfId="0" applyFont="1" applyBorder="1" applyAlignment="1">
      <alignment horizontal="left" wrapText="1"/>
    </xf>
    <xf numFmtId="0" fontId="43" fillId="0" borderId="1" xfId="0" applyFont="1" applyBorder="1" applyAlignment="1">
      <alignment wrapText="1"/>
    </xf>
    <xf numFmtId="0" fontId="7" fillId="0" borderId="4" xfId="7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49" fontId="8" fillId="0" borderId="1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0" fontId="43" fillId="0" borderId="1" xfId="0" applyFont="1" applyFill="1" applyBorder="1"/>
    <xf numFmtId="0" fontId="8" fillId="0" borderId="4" xfId="0" applyFont="1" applyFill="1" applyBorder="1" applyAlignment="1">
      <alignment horizontal="center"/>
    </xf>
    <xf numFmtId="44" fontId="8" fillId="0" borderId="1" xfId="2" applyFont="1" applyFill="1" applyBorder="1" applyAlignment="1">
      <alignment wrapText="1"/>
    </xf>
    <xf numFmtId="0" fontId="9" fillId="0" borderId="1" xfId="0" applyFont="1" applyBorder="1"/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44" fontId="8" fillId="0" borderId="2" xfId="2" applyFont="1" applyBorder="1" applyAlignment="1">
      <alignment horizontal="left"/>
    </xf>
    <xf numFmtId="0" fontId="66" fillId="0" borderId="1" xfId="0" applyFont="1" applyBorder="1" applyAlignment="1">
      <alignment horizontal="justify" vertical="center" wrapText="1"/>
    </xf>
    <xf numFmtId="17" fontId="8" fillId="0" borderId="4" xfId="0" applyNumberFormat="1" applyFont="1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8" fillId="0" borderId="1" xfId="0" applyNumberFormat="1" applyFont="1" applyBorder="1"/>
    <xf numFmtId="17" fontId="8" fillId="0" borderId="1" xfId="0" applyNumberFormat="1" applyFont="1" applyBorder="1" applyAlignment="1">
      <alignment horizontal="center" vertical="center"/>
    </xf>
    <xf numFmtId="44" fontId="8" fillId="0" borderId="1" xfId="2" applyFont="1" applyBorder="1" applyAlignment="1">
      <alignment horizontal="center" vertical="center"/>
    </xf>
  </cellXfs>
  <cellStyles count="11">
    <cellStyle name="Bad" xfId="5" builtinId="27"/>
    <cellStyle name="Comma" xfId="1" builtinId="3"/>
    <cellStyle name="Currency" xfId="2" builtinId="4"/>
    <cellStyle name="Currency 2" xfId="8" xr:uid="{00000000-0005-0000-0000-000003000000}"/>
    <cellStyle name="Currency 3" xfId="10" xr:uid="{BB010939-8E9D-46AE-A661-4F0A566424FA}"/>
    <cellStyle name="Good" xfId="6" builtinId="26"/>
    <cellStyle name="Hyperlink" xfId="3" builtinId="8"/>
    <cellStyle name="Normal" xfId="0" builtinId="0"/>
    <cellStyle name="Normal 2" xfId="4" xr:uid="{00000000-0005-0000-0000-000007000000}"/>
    <cellStyle name="Normal 3" xfId="7" xr:uid="{00000000-0005-0000-0000-000008000000}"/>
    <cellStyle name="Normal 4" xfId="9" xr:uid="{7A2EC973-C392-404D-8EC9-3FCFEB29E8D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g"/><Relationship Id="rId3" Type="http://schemas.openxmlformats.org/officeDocument/2006/relationships/image" Target="NULL"/><Relationship Id="rId7" Type="http://schemas.openxmlformats.org/officeDocument/2006/relationships/image" Target="../media/image6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5.gif"/><Relationship Id="rId5" Type="http://schemas.openxmlformats.org/officeDocument/2006/relationships/image" Target="../media/image4.gif"/><Relationship Id="rId4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0</xdr:rowOff>
    </xdr:from>
    <xdr:to>
      <xdr:col>0</xdr:col>
      <xdr:colOff>15240</xdr:colOff>
      <xdr:row>86</xdr:row>
      <xdr:rowOff>15240</xdr:rowOff>
    </xdr:to>
    <xdr:pic>
      <xdr:nvPicPr>
        <xdr:cNvPr id="2" name="Picture 1" descr="https://d.adroll.com/cm/aol/out?advertisable=BUC7Y5UWONDGVNTPLXUNF5">
          <a:extLst>
            <a:ext uri="{FF2B5EF4-FFF2-40B4-BE49-F238E27FC236}">
              <a16:creationId xmlns:a16="http://schemas.microsoft.com/office/drawing/2014/main" id="{1BCEB802-CD5E-4C73-B3E7-204E29E7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20955</xdr:colOff>
      <xdr:row>86</xdr:row>
      <xdr:rowOff>15240</xdr:rowOff>
    </xdr:to>
    <xdr:pic>
      <xdr:nvPicPr>
        <xdr:cNvPr id="3" name="Picture 2" descr="https://d.adroll.com/cm/index/out?advertisable=BUC7Y5UWONDGVNTPLXUNF5">
          <a:extLst>
            <a:ext uri="{FF2B5EF4-FFF2-40B4-BE49-F238E27FC236}">
              <a16:creationId xmlns:a16="http://schemas.microsoft.com/office/drawing/2014/main" id="{F9181E6E-4B07-4C10-A8AC-BDEB6170A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53340</xdr:colOff>
      <xdr:row>86</xdr:row>
      <xdr:rowOff>15240</xdr:rowOff>
    </xdr:to>
    <xdr:pic>
      <xdr:nvPicPr>
        <xdr:cNvPr id="4" name="Picture 3" descr="https://d.adroll.com/cm/n/out?advertisable=BUC7Y5UWONDGVNTPLXUNF5">
          <a:extLst>
            <a:ext uri="{FF2B5EF4-FFF2-40B4-BE49-F238E27FC236}">
              <a16:creationId xmlns:a16="http://schemas.microsoft.com/office/drawing/2014/main" id="{741E677E-45D8-4807-B744-D51907F6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86</xdr:row>
      <xdr:rowOff>0</xdr:rowOff>
    </xdr:from>
    <xdr:to>
      <xdr:col>0</xdr:col>
      <xdr:colOff>59055</xdr:colOff>
      <xdr:row>86</xdr:row>
      <xdr:rowOff>15240</xdr:rowOff>
    </xdr:to>
    <xdr:sp macro="" textlink="">
      <xdr:nvSpPr>
        <xdr:cNvPr id="5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0E609715-F62E-4B7E-A727-6006A3C1194A}"/>
            </a:ext>
          </a:extLst>
        </xdr:cNvPr>
        <xdr:cNvSpPr>
          <a:spLocks noChangeAspect="1" noChangeArrowheads="1"/>
        </xdr:cNvSpPr>
      </xdr:nvSpPr>
      <xdr:spPr bwMode="auto">
        <a:xfrm>
          <a:off x="571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86</xdr:row>
      <xdr:rowOff>0</xdr:rowOff>
    </xdr:from>
    <xdr:to>
      <xdr:col>0</xdr:col>
      <xdr:colOff>91440</xdr:colOff>
      <xdr:row>86</xdr:row>
      <xdr:rowOff>15240</xdr:rowOff>
    </xdr:to>
    <xdr:sp macro="" textlink="">
      <xdr:nvSpPr>
        <xdr:cNvPr id="6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5C68BBCA-6E60-456A-AC41-1BF157538116}"/>
            </a:ext>
          </a:extLst>
        </xdr:cNvPr>
        <xdr:cNvSpPr>
          <a:spLocks noChangeAspect="1" noChangeArrowheads="1"/>
        </xdr:cNvSpPr>
      </xdr:nvSpPr>
      <xdr:spPr bwMode="auto">
        <a:xfrm>
          <a:off x="762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95250</xdr:colOff>
      <xdr:row>86</xdr:row>
      <xdr:rowOff>0</xdr:rowOff>
    </xdr:from>
    <xdr:to>
      <xdr:col>0</xdr:col>
      <xdr:colOff>97155</xdr:colOff>
      <xdr:row>86</xdr:row>
      <xdr:rowOff>15240</xdr:rowOff>
    </xdr:to>
    <xdr:sp macro="" textlink="">
      <xdr:nvSpPr>
        <xdr:cNvPr id="7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B984A99B-C85E-4D3E-A64A-E9224CE9E207}"/>
            </a:ext>
          </a:extLst>
        </xdr:cNvPr>
        <xdr:cNvSpPr>
          <a:spLocks noChangeAspect="1" noChangeArrowheads="1"/>
        </xdr:cNvSpPr>
      </xdr:nvSpPr>
      <xdr:spPr bwMode="auto">
        <a:xfrm>
          <a:off x="952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129540</xdr:colOff>
      <xdr:row>86</xdr:row>
      <xdr:rowOff>15240</xdr:rowOff>
    </xdr:to>
    <xdr:pic>
      <xdr:nvPicPr>
        <xdr:cNvPr id="8" name="Picture 7" descr="https://d.adroll.com/cm/triplelift/out?advertisable=BUC7Y5UWONDGVNTPLXUNF5">
          <a:extLst>
            <a:ext uri="{FF2B5EF4-FFF2-40B4-BE49-F238E27FC236}">
              <a16:creationId xmlns:a16="http://schemas.microsoft.com/office/drawing/2014/main" id="{7AE4E519-01E9-4543-8954-6A281075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</xdr:colOff>
      <xdr:row>87</xdr:row>
      <xdr:rowOff>15240</xdr:rowOff>
    </xdr:to>
    <xdr:pic>
      <xdr:nvPicPr>
        <xdr:cNvPr id="9" name="Picture 8" descr="https://d.adroll.com/fb/tr/?id=1572701596284782&amp;ev=ViewContent&amp;cd%5bcontent_type%5d=product&amp;cd%5bcontent_ids%5d=%2Fstore%2Fen%2Fgb%2Finsulator-clevis-88055937_&amp;cd%5bapplication_id%5d=321379434608647&amp;cd%5bproduct_catalog_id%5d=317938955229399&amp;adroll_fpc=485d566414d84910192494428392928e">
          <a:extLst>
            <a:ext uri="{FF2B5EF4-FFF2-40B4-BE49-F238E27FC236}">
              <a16:creationId xmlns:a16="http://schemas.microsoft.com/office/drawing/2014/main" id="{5608AB97-F810-4424-8DA5-BA227AC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935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87</xdr:row>
      <xdr:rowOff>0</xdr:rowOff>
    </xdr:from>
    <xdr:to>
      <xdr:col>0</xdr:col>
      <xdr:colOff>20955</xdr:colOff>
      <xdr:row>87</xdr:row>
      <xdr:rowOff>15240</xdr:rowOff>
    </xdr:to>
    <xdr:pic>
      <xdr:nvPicPr>
        <xdr:cNvPr id="10" name="Picture 9" descr="https://d.adroll.com/p/BUC7Y5UWONDGVNTPLXUNF5/?adroll_product_id=/store/en/gb/insulator-clevis-88055937&amp;adroll_fpc=485d566414d84910192494428392928e">
          <a:extLst>
            <a:ext uri="{FF2B5EF4-FFF2-40B4-BE49-F238E27FC236}">
              <a16:creationId xmlns:a16="http://schemas.microsoft.com/office/drawing/2014/main" id="{19636B22-9B92-4227-A95E-70ECD4DA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935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</xdr:colOff>
      <xdr:row>88</xdr:row>
      <xdr:rowOff>15240</xdr:rowOff>
    </xdr:to>
    <xdr:sp macro="" textlink="">
      <xdr:nvSpPr>
        <xdr:cNvPr id="11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31DC4180-7EF9-4AA8-90DF-92BCCECD4406}"/>
            </a:ext>
          </a:extLst>
        </xdr:cNvPr>
        <xdr:cNvSpPr>
          <a:spLocks noChangeAspect="1" noChangeArrowheads="1"/>
        </xdr:cNvSpPr>
      </xdr:nvSpPr>
      <xdr:spPr bwMode="auto">
        <a:xfrm>
          <a:off x="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20955</xdr:colOff>
      <xdr:row>88</xdr:row>
      <xdr:rowOff>15240</xdr:rowOff>
    </xdr:to>
    <xdr:pic>
      <xdr:nvPicPr>
        <xdr:cNvPr id="12" name="Picture 11" descr="https://d.adroll.com/cm/b/out?advertisable=BUC7Y5UWONDGVNTPLXUNF5">
          <a:extLst>
            <a:ext uri="{FF2B5EF4-FFF2-40B4-BE49-F238E27FC236}">
              <a16:creationId xmlns:a16="http://schemas.microsoft.com/office/drawing/2014/main" id="{C88E6AE2-3FC5-496B-94AB-89AB36BDE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53340</xdr:colOff>
      <xdr:row>88</xdr:row>
      <xdr:rowOff>15240</xdr:rowOff>
    </xdr:to>
    <xdr:pic>
      <xdr:nvPicPr>
        <xdr:cNvPr id="13" name="Picture 12" descr="https://d.adroll.com/cm/x/out?advertisable=BUC7Y5UWONDGVNTPLXUNF5">
          <a:extLst>
            <a:ext uri="{FF2B5EF4-FFF2-40B4-BE49-F238E27FC236}">
              <a16:creationId xmlns:a16="http://schemas.microsoft.com/office/drawing/2014/main" id="{CC0715C1-CD1E-4F80-9DA8-A911D2184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88</xdr:row>
      <xdr:rowOff>0</xdr:rowOff>
    </xdr:from>
    <xdr:to>
      <xdr:col>0</xdr:col>
      <xdr:colOff>59055</xdr:colOff>
      <xdr:row>88</xdr:row>
      <xdr:rowOff>15240</xdr:rowOff>
    </xdr:to>
    <xdr:pic>
      <xdr:nvPicPr>
        <xdr:cNvPr id="14" name="Picture 13" descr="https://d.adroll.com/cm/l/out?advertisable=BUC7Y5UWONDGVNTPLXUNF5">
          <a:extLst>
            <a:ext uri="{FF2B5EF4-FFF2-40B4-BE49-F238E27FC236}">
              <a16:creationId xmlns:a16="http://schemas.microsoft.com/office/drawing/2014/main" id="{478EA9EC-8F08-4A03-9B24-E1A22FDF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88</xdr:row>
      <xdr:rowOff>0</xdr:rowOff>
    </xdr:from>
    <xdr:to>
      <xdr:col>0</xdr:col>
      <xdr:colOff>91440</xdr:colOff>
      <xdr:row>88</xdr:row>
      <xdr:rowOff>15240</xdr:rowOff>
    </xdr:to>
    <xdr:pic>
      <xdr:nvPicPr>
        <xdr:cNvPr id="15" name="Picture 14" descr="https://d.adroll.com/cm/o/out?advertisable=BUC7Y5UWONDGVNTPLXUNF5">
          <a:extLst>
            <a:ext uri="{FF2B5EF4-FFF2-40B4-BE49-F238E27FC236}">
              <a16:creationId xmlns:a16="http://schemas.microsoft.com/office/drawing/2014/main" id="{AE406E52-3DBD-450D-895D-47644599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88</xdr:row>
      <xdr:rowOff>0</xdr:rowOff>
    </xdr:from>
    <xdr:to>
      <xdr:col>0</xdr:col>
      <xdr:colOff>97155</xdr:colOff>
      <xdr:row>88</xdr:row>
      <xdr:rowOff>15240</xdr:rowOff>
    </xdr:to>
    <xdr:pic>
      <xdr:nvPicPr>
        <xdr:cNvPr id="16" name="Picture 15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D1FA6906-BE00-4590-BEC3-B57760B04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87</xdr:row>
      <xdr:rowOff>0</xdr:rowOff>
    </xdr:from>
    <xdr:ext cx="9525" cy="9525"/>
    <xdr:pic>
      <xdr:nvPicPr>
        <xdr:cNvPr id="17" name="Picture 16" descr="https://d.adroll.com/cm/aol/out?advertisable=BUC7Y5UWONDGVNTPLXUNF5">
          <a:extLst>
            <a:ext uri="{FF2B5EF4-FFF2-40B4-BE49-F238E27FC236}">
              <a16:creationId xmlns:a16="http://schemas.microsoft.com/office/drawing/2014/main" id="{88DCE914-21AC-4102-9745-74260658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87</xdr:row>
      <xdr:rowOff>0</xdr:rowOff>
    </xdr:from>
    <xdr:ext cx="9525" cy="9525"/>
    <xdr:pic>
      <xdr:nvPicPr>
        <xdr:cNvPr id="18" name="Picture 17" descr="https://d.adroll.com/cm/index/out?advertisable=BUC7Y5UWONDGVNTPLXUNF5">
          <a:extLst>
            <a:ext uri="{FF2B5EF4-FFF2-40B4-BE49-F238E27FC236}">
              <a16:creationId xmlns:a16="http://schemas.microsoft.com/office/drawing/2014/main" id="{59904120-E2B4-4469-83AB-BB034BBF6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87</xdr:row>
      <xdr:rowOff>0</xdr:rowOff>
    </xdr:from>
    <xdr:ext cx="9525" cy="9525"/>
    <xdr:pic>
      <xdr:nvPicPr>
        <xdr:cNvPr id="19" name="Picture 18" descr="https://d.adroll.com/cm/n/out?advertisable=BUC7Y5UWONDGVNTPLXUNF5">
          <a:extLst>
            <a:ext uri="{FF2B5EF4-FFF2-40B4-BE49-F238E27FC236}">
              <a16:creationId xmlns:a16="http://schemas.microsoft.com/office/drawing/2014/main" id="{69B87511-1638-4A2F-ABCE-82B277A01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87</xdr:row>
      <xdr:rowOff>0</xdr:rowOff>
    </xdr:from>
    <xdr:ext cx="9525" cy="9525"/>
    <xdr:sp macro="" textlink="">
      <xdr:nvSpPr>
        <xdr:cNvPr id="20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B3A3945-8607-4EB1-8C53-835D269AD5BE}"/>
            </a:ext>
          </a:extLst>
        </xdr:cNvPr>
        <xdr:cNvSpPr>
          <a:spLocks noChangeAspect="1" noChangeArrowheads="1"/>
        </xdr:cNvSpPr>
      </xdr:nvSpPr>
      <xdr:spPr bwMode="auto">
        <a:xfrm>
          <a:off x="571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87</xdr:row>
      <xdr:rowOff>0</xdr:rowOff>
    </xdr:from>
    <xdr:ext cx="9525" cy="9525"/>
    <xdr:sp macro="" textlink="">
      <xdr:nvSpPr>
        <xdr:cNvPr id="21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C8B2D148-DAE8-4EE4-8B99-8AD443829300}"/>
            </a:ext>
          </a:extLst>
        </xdr:cNvPr>
        <xdr:cNvSpPr>
          <a:spLocks noChangeAspect="1" noChangeArrowheads="1"/>
        </xdr:cNvSpPr>
      </xdr:nvSpPr>
      <xdr:spPr bwMode="auto">
        <a:xfrm>
          <a:off x="762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87</xdr:row>
      <xdr:rowOff>0</xdr:rowOff>
    </xdr:from>
    <xdr:ext cx="9525" cy="9525"/>
    <xdr:sp macro="" textlink="">
      <xdr:nvSpPr>
        <xdr:cNvPr id="22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A6B4DD87-1088-48AC-8D96-5436DF94CF40}"/>
            </a:ext>
          </a:extLst>
        </xdr:cNvPr>
        <xdr:cNvSpPr>
          <a:spLocks noChangeAspect="1" noChangeArrowheads="1"/>
        </xdr:cNvSpPr>
      </xdr:nvSpPr>
      <xdr:spPr bwMode="auto">
        <a:xfrm>
          <a:off x="952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9525" cy="9525"/>
    <xdr:pic>
      <xdr:nvPicPr>
        <xdr:cNvPr id="23" name="Picture 22" descr="https://d.adroll.com/cm/triplelift/out?advertisable=BUC7Y5UWONDGVNTPLXUNF5">
          <a:extLst>
            <a:ext uri="{FF2B5EF4-FFF2-40B4-BE49-F238E27FC236}">
              <a16:creationId xmlns:a16="http://schemas.microsoft.com/office/drawing/2014/main" id="{9996665B-A3A3-4D1E-A180-BB8E94A23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554</xdr:row>
      <xdr:rowOff>0</xdr:rowOff>
    </xdr:from>
    <xdr:ext cx="9525" cy="9525"/>
    <xdr:pic>
      <xdr:nvPicPr>
        <xdr:cNvPr id="24" name="Picture 23" descr="https://d.adroll.com/cm/aol/out?advertisable=BUC7Y5UWONDGVNTPLXUNF5">
          <a:extLst>
            <a:ext uri="{FF2B5EF4-FFF2-40B4-BE49-F238E27FC236}">
              <a16:creationId xmlns:a16="http://schemas.microsoft.com/office/drawing/2014/main" id="{FF86C5B4-66FF-4793-A844-099BC30D9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554</xdr:row>
      <xdr:rowOff>0</xdr:rowOff>
    </xdr:from>
    <xdr:ext cx="9525" cy="9525"/>
    <xdr:pic>
      <xdr:nvPicPr>
        <xdr:cNvPr id="25" name="Picture 24" descr="https://d.adroll.com/cm/index/out?advertisable=BUC7Y5UWONDGVNTPLXUNF5">
          <a:extLst>
            <a:ext uri="{FF2B5EF4-FFF2-40B4-BE49-F238E27FC236}">
              <a16:creationId xmlns:a16="http://schemas.microsoft.com/office/drawing/2014/main" id="{7C7499D0-14C2-4027-A195-97EAFC3E3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554</xdr:row>
      <xdr:rowOff>0</xdr:rowOff>
    </xdr:from>
    <xdr:ext cx="9525" cy="9525"/>
    <xdr:pic>
      <xdr:nvPicPr>
        <xdr:cNvPr id="26" name="Picture 25" descr="https://d.adroll.com/cm/n/out?advertisable=BUC7Y5UWONDGVNTPLXUNF5">
          <a:extLst>
            <a:ext uri="{FF2B5EF4-FFF2-40B4-BE49-F238E27FC236}">
              <a16:creationId xmlns:a16="http://schemas.microsoft.com/office/drawing/2014/main" id="{998CCB91-55AE-45A1-98B2-2405854C5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554</xdr:row>
      <xdr:rowOff>0</xdr:rowOff>
    </xdr:from>
    <xdr:ext cx="9525" cy="9525"/>
    <xdr:sp macro="" textlink="">
      <xdr:nvSpPr>
        <xdr:cNvPr id="2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BD498D21-7073-48B0-A694-042544F6DD84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554</xdr:row>
      <xdr:rowOff>0</xdr:rowOff>
    </xdr:from>
    <xdr:ext cx="9525" cy="9525"/>
    <xdr:sp macro="" textlink="">
      <xdr:nvSpPr>
        <xdr:cNvPr id="2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5CC80C02-0CC5-4A6F-89D7-E6EE2477516A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554</xdr:row>
      <xdr:rowOff>0</xdr:rowOff>
    </xdr:from>
    <xdr:ext cx="9525" cy="9525"/>
    <xdr:sp macro="" textlink="">
      <xdr:nvSpPr>
        <xdr:cNvPr id="2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0153EFCB-DD92-44E2-A565-15BBF9EB0066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554</xdr:row>
      <xdr:rowOff>0</xdr:rowOff>
    </xdr:from>
    <xdr:ext cx="9525" cy="9525"/>
    <xdr:pic>
      <xdr:nvPicPr>
        <xdr:cNvPr id="30" name="Picture 29" descr="https://d.adroll.com/cm/triplelift/out?advertisable=BUC7Y5UWONDGVNTPLXUNF5">
          <a:extLst>
            <a:ext uri="{FF2B5EF4-FFF2-40B4-BE49-F238E27FC236}">
              <a16:creationId xmlns:a16="http://schemas.microsoft.com/office/drawing/2014/main" id="{70C263E3-D6B5-490F-B68B-BE619954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555</xdr:row>
      <xdr:rowOff>0</xdr:rowOff>
    </xdr:from>
    <xdr:ext cx="9525" cy="9525"/>
    <xdr:pic>
      <xdr:nvPicPr>
        <xdr:cNvPr id="31" name="Picture 30" descr="https://d.adroll.com/cm/aol/out?advertisable=BUC7Y5UWONDGVNTPLXUNF5">
          <a:extLst>
            <a:ext uri="{FF2B5EF4-FFF2-40B4-BE49-F238E27FC236}">
              <a16:creationId xmlns:a16="http://schemas.microsoft.com/office/drawing/2014/main" id="{E91D13EF-2D11-43B7-8898-D7FAE52D1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555</xdr:row>
      <xdr:rowOff>0</xdr:rowOff>
    </xdr:from>
    <xdr:ext cx="9525" cy="9525"/>
    <xdr:pic>
      <xdr:nvPicPr>
        <xdr:cNvPr id="32" name="Picture 31" descr="https://d.adroll.com/cm/index/out?advertisable=BUC7Y5UWONDGVNTPLXUNF5">
          <a:extLst>
            <a:ext uri="{FF2B5EF4-FFF2-40B4-BE49-F238E27FC236}">
              <a16:creationId xmlns:a16="http://schemas.microsoft.com/office/drawing/2014/main" id="{8C2A2793-6250-4504-881E-899B589D3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555</xdr:row>
      <xdr:rowOff>0</xdr:rowOff>
    </xdr:from>
    <xdr:ext cx="9525" cy="9525"/>
    <xdr:pic>
      <xdr:nvPicPr>
        <xdr:cNvPr id="33" name="Picture 32" descr="https://d.adroll.com/cm/n/out?advertisable=BUC7Y5UWONDGVNTPLXUNF5">
          <a:extLst>
            <a:ext uri="{FF2B5EF4-FFF2-40B4-BE49-F238E27FC236}">
              <a16:creationId xmlns:a16="http://schemas.microsoft.com/office/drawing/2014/main" id="{1292553E-4FD2-4ECB-8FE3-FBE1ADFCF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555</xdr:row>
      <xdr:rowOff>0</xdr:rowOff>
    </xdr:from>
    <xdr:ext cx="9525" cy="9525"/>
    <xdr:sp macro="" textlink="">
      <xdr:nvSpPr>
        <xdr:cNvPr id="34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2DDE8AAD-D377-42F7-BB68-F5A0A2BF00D2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555</xdr:row>
      <xdr:rowOff>0</xdr:rowOff>
    </xdr:from>
    <xdr:ext cx="9525" cy="9525"/>
    <xdr:sp macro="" textlink="">
      <xdr:nvSpPr>
        <xdr:cNvPr id="35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F1B0D1DF-C0DD-4AEA-AE28-10E884BB0262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555</xdr:row>
      <xdr:rowOff>0</xdr:rowOff>
    </xdr:from>
    <xdr:ext cx="9525" cy="9525"/>
    <xdr:sp macro="" textlink="">
      <xdr:nvSpPr>
        <xdr:cNvPr id="36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4F42B7FF-A4BC-4DFE-8B9C-DA940F677F3C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555</xdr:row>
      <xdr:rowOff>0</xdr:rowOff>
    </xdr:from>
    <xdr:ext cx="9525" cy="9525"/>
    <xdr:pic>
      <xdr:nvPicPr>
        <xdr:cNvPr id="37" name="Picture 36" descr="https://d.adroll.com/cm/triplelift/out?advertisable=BUC7Y5UWONDGVNTPLXUNF5">
          <a:extLst>
            <a:ext uri="{FF2B5EF4-FFF2-40B4-BE49-F238E27FC236}">
              <a16:creationId xmlns:a16="http://schemas.microsoft.com/office/drawing/2014/main" id="{A49489A4-2670-43CA-91E1-2A957714C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672</xdr:row>
      <xdr:rowOff>0</xdr:rowOff>
    </xdr:from>
    <xdr:to>
      <xdr:col>0</xdr:col>
      <xdr:colOff>15240</xdr:colOff>
      <xdr:row>672</xdr:row>
      <xdr:rowOff>15240</xdr:rowOff>
    </xdr:to>
    <xdr:sp macro="" textlink="">
      <xdr:nvSpPr>
        <xdr:cNvPr id="38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F812C73D-AFFD-4F70-9D27-0457B92FBECF}"/>
            </a:ext>
          </a:extLst>
        </xdr:cNvPr>
        <xdr:cNvSpPr>
          <a:spLocks noChangeAspect="1" noChangeArrowheads="1"/>
        </xdr:cNvSpPr>
      </xdr:nvSpPr>
      <xdr:spPr bwMode="auto">
        <a:xfrm>
          <a:off x="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672</xdr:row>
      <xdr:rowOff>0</xdr:rowOff>
    </xdr:from>
    <xdr:to>
      <xdr:col>0</xdr:col>
      <xdr:colOff>20955</xdr:colOff>
      <xdr:row>672</xdr:row>
      <xdr:rowOff>15240</xdr:rowOff>
    </xdr:to>
    <xdr:pic>
      <xdr:nvPicPr>
        <xdr:cNvPr id="39" name="Picture 38" descr="https://d.adroll.com/cm/b/out?advertisable=BUC7Y5UWONDGVNTPLXUNF5">
          <a:extLst>
            <a:ext uri="{FF2B5EF4-FFF2-40B4-BE49-F238E27FC236}">
              <a16:creationId xmlns:a16="http://schemas.microsoft.com/office/drawing/2014/main" id="{F1A47903-6C6C-47BE-A9BB-7E37A530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672</xdr:row>
      <xdr:rowOff>0</xdr:rowOff>
    </xdr:from>
    <xdr:to>
      <xdr:col>0</xdr:col>
      <xdr:colOff>53340</xdr:colOff>
      <xdr:row>672</xdr:row>
      <xdr:rowOff>15240</xdr:rowOff>
    </xdr:to>
    <xdr:pic>
      <xdr:nvPicPr>
        <xdr:cNvPr id="40" name="Picture 39" descr="https://d.adroll.com/cm/x/out?advertisable=BUC7Y5UWONDGVNTPLXUNF5">
          <a:extLst>
            <a:ext uri="{FF2B5EF4-FFF2-40B4-BE49-F238E27FC236}">
              <a16:creationId xmlns:a16="http://schemas.microsoft.com/office/drawing/2014/main" id="{DB295241-720E-47CC-AD56-A7702554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672</xdr:row>
      <xdr:rowOff>0</xdr:rowOff>
    </xdr:from>
    <xdr:to>
      <xdr:col>0</xdr:col>
      <xdr:colOff>59055</xdr:colOff>
      <xdr:row>672</xdr:row>
      <xdr:rowOff>15240</xdr:rowOff>
    </xdr:to>
    <xdr:pic>
      <xdr:nvPicPr>
        <xdr:cNvPr id="41" name="Picture 40" descr="https://d.adroll.com/cm/l/out?advertisable=BUC7Y5UWONDGVNTPLXUNF5">
          <a:extLst>
            <a:ext uri="{FF2B5EF4-FFF2-40B4-BE49-F238E27FC236}">
              <a16:creationId xmlns:a16="http://schemas.microsoft.com/office/drawing/2014/main" id="{40DDDD17-C495-4341-A05B-7524B7F7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672</xdr:row>
      <xdr:rowOff>0</xdr:rowOff>
    </xdr:from>
    <xdr:to>
      <xdr:col>0</xdr:col>
      <xdr:colOff>91440</xdr:colOff>
      <xdr:row>672</xdr:row>
      <xdr:rowOff>15240</xdr:rowOff>
    </xdr:to>
    <xdr:pic>
      <xdr:nvPicPr>
        <xdr:cNvPr id="42" name="Picture 41" descr="https://d.adroll.com/cm/o/out?advertisable=BUC7Y5UWONDGVNTPLXUNF5">
          <a:extLst>
            <a:ext uri="{FF2B5EF4-FFF2-40B4-BE49-F238E27FC236}">
              <a16:creationId xmlns:a16="http://schemas.microsoft.com/office/drawing/2014/main" id="{758620E4-B1AA-470B-AC0E-6EFF7B11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672</xdr:row>
      <xdr:rowOff>0</xdr:rowOff>
    </xdr:from>
    <xdr:to>
      <xdr:col>0</xdr:col>
      <xdr:colOff>97155</xdr:colOff>
      <xdr:row>672</xdr:row>
      <xdr:rowOff>15240</xdr:rowOff>
    </xdr:to>
    <xdr:pic>
      <xdr:nvPicPr>
        <xdr:cNvPr id="43" name="Picture 42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60F9E4CD-0B2C-45FB-A1B5-248AD5C4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637</xdr:row>
      <xdr:rowOff>0</xdr:rowOff>
    </xdr:from>
    <xdr:ext cx="9525" cy="9525"/>
    <xdr:pic>
      <xdr:nvPicPr>
        <xdr:cNvPr id="44" name="Picture 43" descr="https://d.adroll.com/cm/aol/out?advertisable=BUC7Y5UWONDGVNTPLXUNF5">
          <a:extLst>
            <a:ext uri="{FF2B5EF4-FFF2-40B4-BE49-F238E27FC236}">
              <a16:creationId xmlns:a16="http://schemas.microsoft.com/office/drawing/2014/main" id="{44F7FEA4-5220-46F8-A36B-52ED6398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637</xdr:row>
      <xdr:rowOff>0</xdr:rowOff>
    </xdr:from>
    <xdr:ext cx="9525" cy="9525"/>
    <xdr:pic>
      <xdr:nvPicPr>
        <xdr:cNvPr id="45" name="Picture 44" descr="https://d.adroll.com/cm/index/out?advertisable=BUC7Y5UWONDGVNTPLXUNF5">
          <a:extLst>
            <a:ext uri="{FF2B5EF4-FFF2-40B4-BE49-F238E27FC236}">
              <a16:creationId xmlns:a16="http://schemas.microsoft.com/office/drawing/2014/main" id="{223EEF97-C61B-4106-B069-505B0696E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637</xdr:row>
      <xdr:rowOff>0</xdr:rowOff>
    </xdr:from>
    <xdr:ext cx="9525" cy="9525"/>
    <xdr:pic>
      <xdr:nvPicPr>
        <xdr:cNvPr id="46" name="Picture 45" descr="https://d.adroll.com/cm/n/out?advertisable=BUC7Y5UWONDGVNTPLXUNF5">
          <a:extLst>
            <a:ext uri="{FF2B5EF4-FFF2-40B4-BE49-F238E27FC236}">
              <a16:creationId xmlns:a16="http://schemas.microsoft.com/office/drawing/2014/main" id="{9E556F6B-AA79-4910-A725-AEC490DDD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637</xdr:row>
      <xdr:rowOff>0</xdr:rowOff>
    </xdr:from>
    <xdr:ext cx="9525" cy="9525"/>
    <xdr:sp macro="" textlink="">
      <xdr:nvSpPr>
        <xdr:cNvPr id="4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77801C0-3DC8-4CCB-ABD8-E5D593CAD833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637</xdr:row>
      <xdr:rowOff>0</xdr:rowOff>
    </xdr:from>
    <xdr:ext cx="9525" cy="9525"/>
    <xdr:sp macro="" textlink="">
      <xdr:nvSpPr>
        <xdr:cNvPr id="4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1A4687E7-B17E-46B8-A8E7-FA987FD0E52C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637</xdr:row>
      <xdr:rowOff>0</xdr:rowOff>
    </xdr:from>
    <xdr:ext cx="9525" cy="9525"/>
    <xdr:sp macro="" textlink="">
      <xdr:nvSpPr>
        <xdr:cNvPr id="4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06EAD0D3-42F6-439A-9239-B7E88FDD527F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637</xdr:row>
      <xdr:rowOff>0</xdr:rowOff>
    </xdr:from>
    <xdr:ext cx="9525" cy="9525"/>
    <xdr:pic>
      <xdr:nvPicPr>
        <xdr:cNvPr id="50" name="Picture 49" descr="https://d.adroll.com/cm/triplelift/out?advertisable=BUC7Y5UWONDGVNTPLXUNF5">
          <a:extLst>
            <a:ext uri="{FF2B5EF4-FFF2-40B4-BE49-F238E27FC236}">
              <a16:creationId xmlns:a16="http://schemas.microsoft.com/office/drawing/2014/main" id="{45AA4F8A-C126-4E2B-ACF2-AB6BC86FE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638</xdr:row>
      <xdr:rowOff>0</xdr:rowOff>
    </xdr:from>
    <xdr:ext cx="9525" cy="9525"/>
    <xdr:pic>
      <xdr:nvPicPr>
        <xdr:cNvPr id="51" name="Picture 50" descr="https://d.adroll.com/cm/aol/out?advertisable=BUC7Y5UWONDGVNTPLXUNF5">
          <a:extLst>
            <a:ext uri="{FF2B5EF4-FFF2-40B4-BE49-F238E27FC236}">
              <a16:creationId xmlns:a16="http://schemas.microsoft.com/office/drawing/2014/main" id="{10AB48F6-D28C-41A5-A00B-1DBF13F6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638</xdr:row>
      <xdr:rowOff>0</xdr:rowOff>
    </xdr:from>
    <xdr:ext cx="9525" cy="9525"/>
    <xdr:pic>
      <xdr:nvPicPr>
        <xdr:cNvPr id="52" name="Picture 51" descr="https://d.adroll.com/cm/index/out?advertisable=BUC7Y5UWONDGVNTPLXUNF5">
          <a:extLst>
            <a:ext uri="{FF2B5EF4-FFF2-40B4-BE49-F238E27FC236}">
              <a16:creationId xmlns:a16="http://schemas.microsoft.com/office/drawing/2014/main" id="{AE95CA26-E808-47A8-8011-CAF88C0BA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638</xdr:row>
      <xdr:rowOff>0</xdr:rowOff>
    </xdr:from>
    <xdr:ext cx="9525" cy="9525"/>
    <xdr:pic>
      <xdr:nvPicPr>
        <xdr:cNvPr id="53" name="Picture 52" descr="https://d.adroll.com/cm/n/out?advertisable=BUC7Y5UWONDGVNTPLXUNF5">
          <a:extLst>
            <a:ext uri="{FF2B5EF4-FFF2-40B4-BE49-F238E27FC236}">
              <a16:creationId xmlns:a16="http://schemas.microsoft.com/office/drawing/2014/main" id="{B034A371-D781-4B2F-A038-26EBB2540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638</xdr:row>
      <xdr:rowOff>0</xdr:rowOff>
    </xdr:from>
    <xdr:ext cx="9525" cy="9525"/>
    <xdr:sp macro="" textlink="">
      <xdr:nvSpPr>
        <xdr:cNvPr id="54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01565FB3-EBA9-4061-A410-A2A05D971F93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638</xdr:row>
      <xdr:rowOff>0</xdr:rowOff>
    </xdr:from>
    <xdr:ext cx="9525" cy="9525"/>
    <xdr:sp macro="" textlink="">
      <xdr:nvSpPr>
        <xdr:cNvPr id="55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EB7AF053-C061-41CD-97E7-FCDDBC8B732F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638</xdr:row>
      <xdr:rowOff>0</xdr:rowOff>
    </xdr:from>
    <xdr:ext cx="9525" cy="9525"/>
    <xdr:sp macro="" textlink="">
      <xdr:nvSpPr>
        <xdr:cNvPr id="56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A4BCE883-2E9D-47E6-9CB5-813008014CF1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638</xdr:row>
      <xdr:rowOff>0</xdr:rowOff>
    </xdr:from>
    <xdr:ext cx="9525" cy="9525"/>
    <xdr:pic>
      <xdr:nvPicPr>
        <xdr:cNvPr id="57" name="Picture 56" descr="https://d.adroll.com/cm/triplelift/out?advertisable=BUC7Y5UWONDGVNTPLXUNF5">
          <a:extLst>
            <a:ext uri="{FF2B5EF4-FFF2-40B4-BE49-F238E27FC236}">
              <a16:creationId xmlns:a16="http://schemas.microsoft.com/office/drawing/2014/main" id="{06AC1C21-F71A-41EE-A7C1-5420BE104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732</xdr:row>
      <xdr:rowOff>0</xdr:rowOff>
    </xdr:from>
    <xdr:to>
      <xdr:col>0</xdr:col>
      <xdr:colOff>15240</xdr:colOff>
      <xdr:row>732</xdr:row>
      <xdr:rowOff>15240</xdr:rowOff>
    </xdr:to>
    <xdr:sp macro="" textlink="">
      <xdr:nvSpPr>
        <xdr:cNvPr id="58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9A5F36EC-CEFD-48B7-947D-FBFE094276B3}"/>
            </a:ext>
          </a:extLst>
        </xdr:cNvPr>
        <xdr:cNvSpPr>
          <a:spLocks noChangeAspect="1" noChangeArrowheads="1"/>
        </xdr:cNvSpPr>
      </xdr:nvSpPr>
      <xdr:spPr bwMode="auto">
        <a:xfrm>
          <a:off x="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732</xdr:row>
      <xdr:rowOff>0</xdr:rowOff>
    </xdr:from>
    <xdr:to>
      <xdr:col>0</xdr:col>
      <xdr:colOff>20955</xdr:colOff>
      <xdr:row>732</xdr:row>
      <xdr:rowOff>15240</xdr:rowOff>
    </xdr:to>
    <xdr:pic>
      <xdr:nvPicPr>
        <xdr:cNvPr id="59" name="Picture 58" descr="https://d.adroll.com/cm/b/out?advertisable=BUC7Y5UWONDGVNTPLXUNF5">
          <a:extLst>
            <a:ext uri="{FF2B5EF4-FFF2-40B4-BE49-F238E27FC236}">
              <a16:creationId xmlns:a16="http://schemas.microsoft.com/office/drawing/2014/main" id="{456AD0C6-470D-40E2-9390-F2CB12A6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732</xdr:row>
      <xdr:rowOff>0</xdr:rowOff>
    </xdr:from>
    <xdr:to>
      <xdr:col>0</xdr:col>
      <xdr:colOff>53340</xdr:colOff>
      <xdr:row>732</xdr:row>
      <xdr:rowOff>15240</xdr:rowOff>
    </xdr:to>
    <xdr:pic>
      <xdr:nvPicPr>
        <xdr:cNvPr id="60" name="Picture 59" descr="https://d.adroll.com/cm/x/out?advertisable=BUC7Y5UWONDGVNTPLXUNF5">
          <a:extLst>
            <a:ext uri="{FF2B5EF4-FFF2-40B4-BE49-F238E27FC236}">
              <a16:creationId xmlns:a16="http://schemas.microsoft.com/office/drawing/2014/main" id="{F34A2832-5ED7-4F17-9CF7-E0813BB53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732</xdr:row>
      <xdr:rowOff>0</xdr:rowOff>
    </xdr:from>
    <xdr:to>
      <xdr:col>0</xdr:col>
      <xdr:colOff>59055</xdr:colOff>
      <xdr:row>732</xdr:row>
      <xdr:rowOff>15240</xdr:rowOff>
    </xdr:to>
    <xdr:pic>
      <xdr:nvPicPr>
        <xdr:cNvPr id="61" name="Picture 60" descr="https://d.adroll.com/cm/l/out?advertisable=BUC7Y5UWONDGVNTPLXUNF5">
          <a:extLst>
            <a:ext uri="{FF2B5EF4-FFF2-40B4-BE49-F238E27FC236}">
              <a16:creationId xmlns:a16="http://schemas.microsoft.com/office/drawing/2014/main" id="{FA7935BE-9AFA-44FF-A73C-0BF53A07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732</xdr:row>
      <xdr:rowOff>0</xdr:rowOff>
    </xdr:from>
    <xdr:to>
      <xdr:col>0</xdr:col>
      <xdr:colOff>91440</xdr:colOff>
      <xdr:row>732</xdr:row>
      <xdr:rowOff>15240</xdr:rowOff>
    </xdr:to>
    <xdr:pic>
      <xdr:nvPicPr>
        <xdr:cNvPr id="62" name="Picture 61" descr="https://d.adroll.com/cm/o/out?advertisable=BUC7Y5UWONDGVNTPLXUNF5">
          <a:extLst>
            <a:ext uri="{FF2B5EF4-FFF2-40B4-BE49-F238E27FC236}">
              <a16:creationId xmlns:a16="http://schemas.microsoft.com/office/drawing/2014/main" id="{75EE6C33-3656-482B-B2F2-7E9CAA6F4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732</xdr:row>
      <xdr:rowOff>0</xdr:rowOff>
    </xdr:from>
    <xdr:to>
      <xdr:col>0</xdr:col>
      <xdr:colOff>97155</xdr:colOff>
      <xdr:row>732</xdr:row>
      <xdr:rowOff>15240</xdr:rowOff>
    </xdr:to>
    <xdr:pic>
      <xdr:nvPicPr>
        <xdr:cNvPr id="63" name="Picture 62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E14CC684-D0EC-40FC-989E-8B76ACEA6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556</xdr:row>
      <xdr:rowOff>0</xdr:rowOff>
    </xdr:from>
    <xdr:ext cx="9525" cy="9525"/>
    <xdr:pic>
      <xdr:nvPicPr>
        <xdr:cNvPr id="64" name="Picture 63" descr="https://d.adroll.com/cm/aol/out?advertisable=BUC7Y5UWONDGVNTPLXUNF5">
          <a:extLst>
            <a:ext uri="{FF2B5EF4-FFF2-40B4-BE49-F238E27FC236}">
              <a16:creationId xmlns:a16="http://schemas.microsoft.com/office/drawing/2014/main" id="{4BEF5D5B-69E4-42D4-AFDB-6D2B4968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556</xdr:row>
      <xdr:rowOff>0</xdr:rowOff>
    </xdr:from>
    <xdr:ext cx="9525" cy="9525"/>
    <xdr:pic>
      <xdr:nvPicPr>
        <xdr:cNvPr id="65" name="Picture 64" descr="https://d.adroll.com/cm/index/out?advertisable=BUC7Y5UWONDGVNTPLXUNF5">
          <a:extLst>
            <a:ext uri="{FF2B5EF4-FFF2-40B4-BE49-F238E27FC236}">
              <a16:creationId xmlns:a16="http://schemas.microsoft.com/office/drawing/2014/main" id="{41DB567E-1A65-41A0-B64E-39A3351F9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556</xdr:row>
      <xdr:rowOff>0</xdr:rowOff>
    </xdr:from>
    <xdr:ext cx="9525" cy="9525"/>
    <xdr:pic>
      <xdr:nvPicPr>
        <xdr:cNvPr id="66" name="Picture 65" descr="https://d.adroll.com/cm/n/out?advertisable=BUC7Y5UWONDGVNTPLXUNF5">
          <a:extLst>
            <a:ext uri="{FF2B5EF4-FFF2-40B4-BE49-F238E27FC236}">
              <a16:creationId xmlns:a16="http://schemas.microsoft.com/office/drawing/2014/main" id="{9A948691-30A0-4F98-86FA-67AC8BE3E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556</xdr:row>
      <xdr:rowOff>0</xdr:rowOff>
    </xdr:from>
    <xdr:ext cx="9525" cy="9525"/>
    <xdr:sp macro="" textlink="">
      <xdr:nvSpPr>
        <xdr:cNvPr id="6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64F61C9-FE05-44BC-B6D5-D771B4B79CF0}"/>
            </a:ext>
          </a:extLst>
        </xdr:cNvPr>
        <xdr:cNvSpPr>
          <a:spLocks noChangeAspect="1" noChangeArrowheads="1"/>
        </xdr:cNvSpPr>
      </xdr:nvSpPr>
      <xdr:spPr bwMode="auto">
        <a:xfrm>
          <a:off x="571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556</xdr:row>
      <xdr:rowOff>0</xdr:rowOff>
    </xdr:from>
    <xdr:ext cx="9525" cy="9525"/>
    <xdr:sp macro="" textlink="">
      <xdr:nvSpPr>
        <xdr:cNvPr id="6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78689E88-00DD-4E70-8D11-3706F8C11B2F}"/>
            </a:ext>
          </a:extLst>
        </xdr:cNvPr>
        <xdr:cNvSpPr>
          <a:spLocks noChangeAspect="1" noChangeArrowheads="1"/>
        </xdr:cNvSpPr>
      </xdr:nvSpPr>
      <xdr:spPr bwMode="auto">
        <a:xfrm>
          <a:off x="762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556</xdr:row>
      <xdr:rowOff>0</xdr:rowOff>
    </xdr:from>
    <xdr:ext cx="9525" cy="9525"/>
    <xdr:sp macro="" textlink="">
      <xdr:nvSpPr>
        <xdr:cNvPr id="6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E4C5CF18-6E55-4CF6-A6CF-1224B3AD3FB2}"/>
            </a:ext>
          </a:extLst>
        </xdr:cNvPr>
        <xdr:cNvSpPr>
          <a:spLocks noChangeAspect="1" noChangeArrowheads="1"/>
        </xdr:cNvSpPr>
      </xdr:nvSpPr>
      <xdr:spPr bwMode="auto">
        <a:xfrm>
          <a:off x="952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556</xdr:row>
      <xdr:rowOff>0</xdr:rowOff>
    </xdr:from>
    <xdr:ext cx="9525" cy="9525"/>
    <xdr:pic>
      <xdr:nvPicPr>
        <xdr:cNvPr id="70" name="Picture 69" descr="https://d.adroll.com/cm/triplelift/out?advertisable=BUC7Y5UWONDGVNTPLXUNF5">
          <a:extLst>
            <a:ext uri="{FF2B5EF4-FFF2-40B4-BE49-F238E27FC236}">
              <a16:creationId xmlns:a16="http://schemas.microsoft.com/office/drawing/2014/main" id="{08722344-2D55-412E-B73C-BC9981F0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57150</xdr:colOff>
      <xdr:row>0</xdr:row>
      <xdr:rowOff>82551</xdr:rowOff>
    </xdr:from>
    <xdr:to>
      <xdr:col>0</xdr:col>
      <xdr:colOff>2628901</xdr:colOff>
      <xdr:row>1</xdr:row>
      <xdr:rowOff>533401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85A7621E-EB09-49B1-9DF3-73EA412AC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2551"/>
          <a:ext cx="2571751" cy="889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wn/AWG%20Dropbox/Shawn%20Lichtig/AWG%20Shared%20Documents/VI%20WAPA/Blanket/Consignment%20Pricing/Shawn%20Master%20new%20Blanket%20%201389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wn/AWG%20Dropbox/Shawn%20Lichtig/PO%20CO%20OO/SHAWN%20MASTER%20%20WITH%20COSTS%20Addendum%20III%20FOB%20WITH%20COSTS%20FOR%20ANALYSIS%20PURPOSES%203%20(version%201)%20(version%2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VENTORY MATERIAL"/>
      <sheetName val="Formulas"/>
      <sheetName val="CONSIGNMENT MATERIAL"/>
    </sheetNames>
    <sheetDataSet>
      <sheetData sheetId="0"/>
      <sheetData sheetId="1">
        <row r="2">
          <cell r="A2">
            <v>5876</v>
          </cell>
          <cell r="B2">
            <v>1.3</v>
          </cell>
          <cell r="D2" t="str">
            <v>283-429-03058</v>
          </cell>
          <cell r="E2" t="str">
            <v>P1092</v>
          </cell>
          <cell r="F2">
            <v>1.1399999999999999</v>
          </cell>
          <cell r="K2" t="str">
            <v>FL11K3</v>
          </cell>
          <cell r="L2">
            <v>3.58</v>
          </cell>
          <cell r="O2" t="str">
            <v>ES2R2R</v>
          </cell>
          <cell r="P2">
            <v>5000</v>
          </cell>
          <cell r="Q2">
            <v>0.41</v>
          </cell>
          <cell r="AB2" t="str">
            <v>15M36</v>
          </cell>
          <cell r="AC2">
            <v>212.3</v>
          </cell>
          <cell r="AJ2" t="str">
            <v>ASD-2-N</v>
          </cell>
          <cell r="AK2">
            <v>8.57</v>
          </cell>
        </row>
        <row r="3">
          <cell r="A3">
            <v>8206</v>
          </cell>
          <cell r="B3">
            <v>0.13</v>
          </cell>
          <cell r="D3" t="str">
            <v>283-075-53249</v>
          </cell>
          <cell r="E3" t="str">
            <v>P8563</v>
          </cell>
          <cell r="F3">
            <v>0.21</v>
          </cell>
          <cell r="K3" t="str">
            <v>FL11K6</v>
          </cell>
          <cell r="L3">
            <v>3.37</v>
          </cell>
          <cell r="O3" t="str">
            <v>ES2R2W</v>
          </cell>
          <cell r="P3">
            <v>5000</v>
          </cell>
          <cell r="Q3">
            <v>0.41</v>
          </cell>
          <cell r="AB3" t="str">
            <v>51837 = TB-EMB-1-6PA</v>
          </cell>
          <cell r="AC3">
            <v>54.02</v>
          </cell>
          <cell r="AJ3" t="str">
            <v>JR153L</v>
          </cell>
          <cell r="AK3" t="str">
            <v>65.350</v>
          </cell>
        </row>
        <row r="4">
          <cell r="A4">
            <v>11500</v>
          </cell>
          <cell r="B4">
            <v>0.2</v>
          </cell>
          <cell r="D4" t="str">
            <v>283-710-20401</v>
          </cell>
          <cell r="E4" t="str">
            <v>P1075</v>
          </cell>
          <cell r="F4">
            <v>0.21</v>
          </cell>
          <cell r="K4" t="str">
            <v xml:space="preserve"> FL11K8</v>
          </cell>
          <cell r="L4">
            <v>3.37</v>
          </cell>
          <cell r="O4" t="str">
            <v>ES2W2W</v>
          </cell>
          <cell r="P4">
            <v>5000</v>
          </cell>
          <cell r="Q4">
            <v>0.48</v>
          </cell>
          <cell r="AB4" t="str">
            <v>AF1074</v>
          </cell>
          <cell r="AC4">
            <v>0.24</v>
          </cell>
          <cell r="AJ4" t="str">
            <v>DET60K-88</v>
          </cell>
          <cell r="AK4" t="str">
            <v>28.270</v>
          </cell>
        </row>
        <row r="5">
          <cell r="A5" t="str">
            <v>12SLWSB</v>
          </cell>
          <cell r="B5">
            <v>0.22</v>
          </cell>
          <cell r="D5" t="str">
            <v>283-710-20720</v>
          </cell>
          <cell r="E5" t="str">
            <v>P6829</v>
          </cell>
          <cell r="F5">
            <v>1.22</v>
          </cell>
          <cell r="K5" t="str">
            <v>FL11K10</v>
          </cell>
          <cell r="L5">
            <v>3.58</v>
          </cell>
          <cell r="O5" t="str">
            <v>ES25R2R</v>
          </cell>
          <cell r="P5">
            <v>5000</v>
          </cell>
          <cell r="Q5">
            <v>0.44</v>
          </cell>
          <cell r="AB5" t="str">
            <v>AF1092</v>
          </cell>
          <cell r="AC5">
            <v>1.27</v>
          </cell>
          <cell r="AJ5" t="str">
            <v>DETR60K-67</v>
          </cell>
          <cell r="AK5" t="str">
            <v>27.270</v>
          </cell>
        </row>
        <row r="6">
          <cell r="A6">
            <v>221</v>
          </cell>
          <cell r="B6">
            <v>1.08</v>
          </cell>
          <cell r="D6" t="str">
            <v>283-063-80512</v>
          </cell>
          <cell r="E6" t="str">
            <v>P8812</v>
          </cell>
          <cell r="F6">
            <v>1.05</v>
          </cell>
          <cell r="K6" t="str">
            <v>FL11K12</v>
          </cell>
          <cell r="L6">
            <v>3.58</v>
          </cell>
          <cell r="O6" t="str">
            <v>ES25R2W</v>
          </cell>
          <cell r="P6">
            <v>5000</v>
          </cell>
          <cell r="Q6">
            <v>0.45</v>
          </cell>
          <cell r="AB6" t="str">
            <v>AF6829</v>
          </cell>
          <cell r="AC6">
            <v>1.64</v>
          </cell>
          <cell r="AJ6" t="str">
            <v>GCC30-96R</v>
          </cell>
          <cell r="AK6" t="str">
            <v>38.080</v>
          </cell>
        </row>
        <row r="7">
          <cell r="A7">
            <v>228</v>
          </cell>
          <cell r="B7">
            <v>1.08</v>
          </cell>
          <cell r="D7" t="str">
            <v>283-063-80514</v>
          </cell>
          <cell r="E7" t="str">
            <v>P8814</v>
          </cell>
          <cell r="F7">
            <v>1.2</v>
          </cell>
          <cell r="K7" t="str">
            <v xml:space="preserve"> FL11K15</v>
          </cell>
          <cell r="L7">
            <v>3.58</v>
          </cell>
          <cell r="O7" t="str">
            <v>ES25R25R</v>
          </cell>
          <cell r="P7">
            <v>5000</v>
          </cell>
          <cell r="Q7">
            <v>0.45</v>
          </cell>
          <cell r="AB7" t="str">
            <v>AF6836</v>
          </cell>
          <cell r="AC7">
            <v>1.41</v>
          </cell>
          <cell r="AJ7" t="str">
            <v>GCC21-96R</v>
          </cell>
          <cell r="AK7" t="str">
            <v>31.530</v>
          </cell>
        </row>
        <row r="8">
          <cell r="A8">
            <v>58812</v>
          </cell>
          <cell r="B8">
            <v>0.98</v>
          </cell>
          <cell r="D8" t="str">
            <v>283-063-80516</v>
          </cell>
          <cell r="E8" t="str">
            <v>P8816</v>
          </cell>
          <cell r="F8">
            <v>1.7</v>
          </cell>
          <cell r="K8" t="str">
            <v>FL11K20</v>
          </cell>
          <cell r="L8">
            <v>3.58</v>
          </cell>
          <cell r="O8" t="str">
            <v>YSU2R2R</v>
          </cell>
          <cell r="P8">
            <v>2500</v>
          </cell>
          <cell r="Q8">
            <v>0.39</v>
          </cell>
          <cell r="AB8" t="str">
            <v>AF8812</v>
          </cell>
          <cell r="AC8">
            <v>0.98</v>
          </cell>
          <cell r="AJ8" t="str">
            <v>J1300</v>
          </cell>
          <cell r="AK8" t="str">
            <v>6.250</v>
          </cell>
        </row>
        <row r="9">
          <cell r="A9">
            <v>8224</v>
          </cell>
          <cell r="B9">
            <v>1.01</v>
          </cell>
          <cell r="D9" t="str">
            <v>283-063-80531</v>
          </cell>
          <cell r="E9" t="str">
            <v>P8826</v>
          </cell>
          <cell r="F9">
            <v>3.52</v>
          </cell>
          <cell r="K9" t="str">
            <v>FL11K25</v>
          </cell>
          <cell r="L9">
            <v>3.58</v>
          </cell>
          <cell r="O9" t="str">
            <v>YSU2R2W</v>
          </cell>
          <cell r="P9">
            <v>2500</v>
          </cell>
          <cell r="Q9">
            <v>0.38</v>
          </cell>
          <cell r="AB9" t="str">
            <v>AF8814</v>
          </cell>
          <cell r="AC9">
            <v>1.05</v>
          </cell>
          <cell r="AJ9" t="str">
            <v>J3524</v>
          </cell>
          <cell r="AK9" t="str">
            <v>56.640</v>
          </cell>
        </row>
        <row r="10">
          <cell r="A10">
            <v>8228</v>
          </cell>
          <cell r="B10">
            <v>1.25</v>
          </cell>
          <cell r="D10" t="str">
            <v>283-063-90214</v>
          </cell>
          <cell r="E10" t="str">
            <v>P9064</v>
          </cell>
          <cell r="F10">
            <v>4.59</v>
          </cell>
          <cell r="K10" t="str">
            <v>FL11K30</v>
          </cell>
          <cell r="L10">
            <v>4.42</v>
          </cell>
          <cell r="O10" t="str">
            <v>YSU2R4W</v>
          </cell>
          <cell r="P10">
            <v>2500</v>
          </cell>
          <cell r="Q10">
            <v>0.38</v>
          </cell>
          <cell r="AB10" t="str">
            <v>AF8816</v>
          </cell>
          <cell r="AC10">
            <v>1.25</v>
          </cell>
          <cell r="AJ10" t="str">
            <v>J6494</v>
          </cell>
          <cell r="AK10" t="str">
            <v>0.270</v>
          </cell>
        </row>
        <row r="11">
          <cell r="A11">
            <v>10048</v>
          </cell>
          <cell r="B11">
            <v>2.1</v>
          </cell>
          <cell r="D11" t="str">
            <v>283-063-20116</v>
          </cell>
          <cell r="E11">
            <v>2000</v>
          </cell>
          <cell r="F11">
            <v>5.2</v>
          </cell>
          <cell r="K11" t="str">
            <v xml:space="preserve"> FL11K40</v>
          </cell>
          <cell r="L11">
            <v>4.42</v>
          </cell>
          <cell r="O11" t="str">
            <v>YSU2W2W</v>
          </cell>
          <cell r="P11">
            <v>2500</v>
          </cell>
          <cell r="Q11">
            <v>0.37</v>
          </cell>
          <cell r="AB11" t="str">
            <v>AF8822</v>
          </cell>
          <cell r="AC11">
            <v>2.2400000000000002</v>
          </cell>
          <cell r="AJ11" t="str">
            <v>PY10SD005</v>
          </cell>
          <cell r="AK11" t="str">
            <v>227.730</v>
          </cell>
        </row>
        <row r="12">
          <cell r="A12">
            <v>8971</v>
          </cell>
          <cell r="B12">
            <v>2.65</v>
          </cell>
          <cell r="D12" t="str">
            <v>283-063-90218</v>
          </cell>
          <cell r="E12" t="str">
            <v>P9068</v>
          </cell>
          <cell r="F12">
            <v>5.74</v>
          </cell>
          <cell r="K12" t="str">
            <v xml:space="preserve"> FL11K50</v>
          </cell>
          <cell r="L12">
            <v>4.84</v>
          </cell>
          <cell r="O12" t="str">
            <v>YSU2W4W</v>
          </cell>
          <cell r="P12">
            <v>2500</v>
          </cell>
          <cell r="Q12">
            <v>0.37</v>
          </cell>
          <cell r="AB12" t="str">
            <v>AF8868</v>
          </cell>
          <cell r="AC12">
            <v>2.2999999999999998</v>
          </cell>
          <cell r="AJ12" t="str">
            <v>DS-35M</v>
          </cell>
          <cell r="AK12" t="str">
            <v>17.040</v>
          </cell>
        </row>
        <row r="13">
          <cell r="A13">
            <v>8972</v>
          </cell>
          <cell r="B13">
            <v>4</v>
          </cell>
          <cell r="D13" t="str">
            <v>283-063-90222</v>
          </cell>
          <cell r="E13" t="str">
            <v>P9072</v>
          </cell>
          <cell r="F13">
            <v>7.18</v>
          </cell>
          <cell r="K13" t="str">
            <v xml:space="preserve"> FL11K65</v>
          </cell>
          <cell r="L13">
            <v>7.58</v>
          </cell>
          <cell r="O13" t="str">
            <v>YSU25R2R</v>
          </cell>
          <cell r="P13">
            <v>2500</v>
          </cell>
          <cell r="Q13">
            <v>0.38</v>
          </cell>
          <cell r="AB13" t="str">
            <v>AF8872</v>
          </cell>
          <cell r="AC13">
            <v>2.4900000000000002</v>
          </cell>
          <cell r="AJ13" t="str">
            <v>GCC21-24R</v>
          </cell>
          <cell r="AK13" t="str">
            <v>19.770</v>
          </cell>
        </row>
        <row r="14">
          <cell r="A14">
            <v>8256</v>
          </cell>
          <cell r="B14">
            <v>4.3499999999999996</v>
          </cell>
          <cell r="D14" t="str">
            <v>283-063-60512</v>
          </cell>
          <cell r="E14" t="str">
            <v>P9412</v>
          </cell>
          <cell r="F14">
            <v>2.04</v>
          </cell>
          <cell r="K14" t="str">
            <v>07SQ-60</v>
          </cell>
          <cell r="L14">
            <v>4.3600000000000003</v>
          </cell>
          <cell r="O14" t="str">
            <v>YSU25R2W</v>
          </cell>
          <cell r="P14">
            <v>2500</v>
          </cell>
          <cell r="Q14">
            <v>0.4</v>
          </cell>
          <cell r="AB14" t="str">
            <v>AF8874</v>
          </cell>
          <cell r="AC14">
            <v>2.7</v>
          </cell>
          <cell r="AJ14" t="str">
            <v>J8584</v>
          </cell>
          <cell r="AK14" t="str">
            <v>0.440</v>
          </cell>
        </row>
        <row r="15">
          <cell r="A15">
            <v>8257</v>
          </cell>
          <cell r="B15">
            <v>4.5999999999999996</v>
          </cell>
          <cell r="D15" t="str">
            <v>283-063-60514</v>
          </cell>
          <cell r="E15" t="str">
            <v>P9414</v>
          </cell>
          <cell r="F15">
            <v>2.36</v>
          </cell>
          <cell r="K15" t="str">
            <v>10SQ-60</v>
          </cell>
          <cell r="L15">
            <v>4.3600000000000003</v>
          </cell>
          <cell r="O15" t="str">
            <v>YSU25R25R</v>
          </cell>
          <cell r="P15">
            <v>2500</v>
          </cell>
          <cell r="Q15">
            <v>0.39</v>
          </cell>
          <cell r="AB15" t="str">
            <v>AF8914</v>
          </cell>
          <cell r="AC15">
            <v>2.25</v>
          </cell>
          <cell r="AJ15" t="str">
            <v>P134AXW</v>
          </cell>
          <cell r="AK15" t="str">
            <v>3.220</v>
          </cell>
        </row>
        <row r="16">
          <cell r="A16">
            <v>8973</v>
          </cell>
          <cell r="B16">
            <v>4.95</v>
          </cell>
          <cell r="D16" t="str">
            <v>283-063-60516</v>
          </cell>
          <cell r="E16" t="str">
            <v>P9416</v>
          </cell>
          <cell r="F16">
            <v>3.03</v>
          </cell>
          <cell r="K16" t="str">
            <v>14SQ-60</v>
          </cell>
          <cell r="L16">
            <v>4.3600000000000003</v>
          </cell>
          <cell r="O16" t="str">
            <v xml:space="preserve">YDS25AT </v>
          </cell>
          <cell r="P16">
            <v>1500</v>
          </cell>
          <cell r="Q16">
            <v>3.56</v>
          </cell>
          <cell r="AB16" t="str">
            <v>AF8916</v>
          </cell>
          <cell r="AC16">
            <v>2.36</v>
          </cell>
          <cell r="AJ16" t="str">
            <v>GCC21-54R</v>
          </cell>
          <cell r="AK16" t="str">
            <v>21.390</v>
          </cell>
        </row>
        <row r="17">
          <cell r="A17">
            <v>8294</v>
          </cell>
          <cell r="B17">
            <v>4.75</v>
          </cell>
          <cell r="D17" t="str">
            <v>283-063-40518</v>
          </cell>
          <cell r="E17" t="str">
            <v>P8868</v>
          </cell>
          <cell r="F17">
            <v>2.08</v>
          </cell>
          <cell r="K17" t="str">
            <v>16SQ-60</v>
          </cell>
          <cell r="L17">
            <v>4.3600000000000003</v>
          </cell>
          <cell r="O17" t="str">
            <v>YDS25RL</v>
          </cell>
          <cell r="P17">
            <v>1500</v>
          </cell>
          <cell r="Q17">
            <v>6.93</v>
          </cell>
          <cell r="AB17" t="str">
            <v>AF8918</v>
          </cell>
          <cell r="AC17">
            <v>3.27</v>
          </cell>
          <cell r="AJ17" t="str">
            <v>D-6606-US</v>
          </cell>
          <cell r="AK17" t="str">
            <v>27.550</v>
          </cell>
        </row>
        <row r="18">
          <cell r="A18">
            <v>8297</v>
          </cell>
          <cell r="B18">
            <v>5.0999999999999996</v>
          </cell>
          <cell r="D18" t="str">
            <v>283-063-40522</v>
          </cell>
          <cell r="E18" t="str">
            <v>P8872</v>
          </cell>
          <cell r="F18">
            <v>2.35</v>
          </cell>
          <cell r="K18" t="str">
            <v>21SQ-60</v>
          </cell>
          <cell r="L18">
            <v>4.3600000000000003</v>
          </cell>
          <cell r="O18" t="str">
            <v xml:space="preserve">YDS25AT </v>
          </cell>
          <cell r="P18">
            <v>1500</v>
          </cell>
          <cell r="Q18">
            <v>4.1100000000000003</v>
          </cell>
          <cell r="AB18" t="str">
            <v>AF8920</v>
          </cell>
          <cell r="AC18">
            <v>3.53</v>
          </cell>
          <cell r="AJ18" t="str">
            <v>PAX138</v>
          </cell>
          <cell r="AK18">
            <v>50.38</v>
          </cell>
        </row>
        <row r="19">
          <cell r="A19">
            <v>8295</v>
          </cell>
          <cell r="B19">
            <v>5.45</v>
          </cell>
          <cell r="D19" t="str">
            <v>283-063-40524</v>
          </cell>
          <cell r="E19" t="str">
            <v>P8874</v>
          </cell>
          <cell r="F19">
            <v>2.59</v>
          </cell>
          <cell r="K19" t="str">
            <v>35SQ-60</v>
          </cell>
          <cell r="L19">
            <v>4.3600000000000003</v>
          </cell>
          <cell r="O19" t="str">
            <v>YDS26RL</v>
          </cell>
          <cell r="P19">
            <v>1000</v>
          </cell>
          <cell r="Q19">
            <v>13.75</v>
          </cell>
          <cell r="AB19" t="str">
            <v>AF8922</v>
          </cell>
          <cell r="AC19">
            <v>3.91</v>
          </cell>
          <cell r="AJ19" t="str">
            <v>D-100-D</v>
          </cell>
          <cell r="AK19" t="str">
            <v>27.440</v>
          </cell>
        </row>
        <row r="20">
          <cell r="A20">
            <v>8298</v>
          </cell>
          <cell r="B20">
            <v>5.8</v>
          </cell>
          <cell r="D20" t="str">
            <v>283-117-80306</v>
          </cell>
          <cell r="E20" t="str">
            <v>PHL-62-1</v>
          </cell>
          <cell r="F20">
            <v>1.44</v>
          </cell>
          <cell r="K20" t="str">
            <v>52SQ-60</v>
          </cell>
          <cell r="L20">
            <v>4.3600000000000003</v>
          </cell>
          <cell r="O20" t="str">
            <v>YD311AT</v>
          </cell>
          <cell r="P20">
            <v>500</v>
          </cell>
          <cell r="Q20">
            <v>22.13</v>
          </cell>
          <cell r="AB20" t="str">
            <v>AF8984 – not a good number</v>
          </cell>
          <cell r="AJ20" t="str">
            <v>D1134</v>
          </cell>
          <cell r="AK20" t="str">
            <v>55.680</v>
          </cell>
        </row>
        <row r="21">
          <cell r="A21">
            <v>4104</v>
          </cell>
          <cell r="B21">
            <v>2.0499999999999998</v>
          </cell>
          <cell r="D21" t="str">
            <v>283-117-80320</v>
          </cell>
          <cell r="E21" t="str">
            <v>PHL-20-1</v>
          </cell>
          <cell r="F21">
            <v>1.8</v>
          </cell>
          <cell r="K21" t="str">
            <v>78SQ-60</v>
          </cell>
          <cell r="L21">
            <v>4.3600000000000003</v>
          </cell>
          <cell r="O21" t="str">
            <v>YDS341RL</v>
          </cell>
          <cell r="P21">
            <v>1000</v>
          </cell>
          <cell r="Q21">
            <v>62.71</v>
          </cell>
          <cell r="AB21" t="str">
            <v>AF9064</v>
          </cell>
          <cell r="AC21">
            <v>4.53</v>
          </cell>
          <cell r="AJ21" t="str">
            <v>D-134-6</v>
          </cell>
          <cell r="AK21" t="str">
            <v>39.170</v>
          </cell>
        </row>
        <row r="22">
          <cell r="A22">
            <v>4105</v>
          </cell>
          <cell r="B22">
            <v>2.2799999999999998</v>
          </cell>
          <cell r="D22" t="str">
            <v>283-117-80340</v>
          </cell>
          <cell r="E22" t="str">
            <v>PHL-40-1</v>
          </cell>
          <cell r="F22">
            <v>2.19</v>
          </cell>
          <cell r="K22" t="str">
            <v>104SQ-60</v>
          </cell>
          <cell r="L22">
            <v>4.3600000000000003</v>
          </cell>
          <cell r="O22" t="str">
            <v xml:space="preserve"> YDS28RL</v>
          </cell>
          <cell r="P22">
            <v>5000</v>
          </cell>
          <cell r="Q22">
            <v>18.079999999999998</v>
          </cell>
          <cell r="AB22" t="str">
            <v>AF9066</v>
          </cell>
          <cell r="AC22">
            <v>4.88</v>
          </cell>
          <cell r="AJ22" t="str">
            <v>J8583</v>
          </cell>
          <cell r="AK22" t="str">
            <v>0.280</v>
          </cell>
        </row>
        <row r="23">
          <cell r="A23">
            <v>4106</v>
          </cell>
          <cell r="B23">
            <v>2.5</v>
          </cell>
          <cell r="D23" t="str">
            <v>283-117-10120</v>
          </cell>
          <cell r="E23" t="str">
            <v>P1520AGP</v>
          </cell>
          <cell r="F23">
            <v>5.68</v>
          </cell>
          <cell r="K23" t="str">
            <v>S4BAP1A 15KVA A</v>
          </cell>
          <cell r="L23">
            <v>90.01</v>
          </cell>
          <cell r="O23" t="str">
            <v>YCS25R</v>
          </cell>
          <cell r="P23">
            <v>3000</v>
          </cell>
          <cell r="Q23">
            <v>3.49</v>
          </cell>
          <cell r="AB23" t="str">
            <v>AF9068</v>
          </cell>
          <cell r="AC23">
            <v>5.6</v>
          </cell>
          <cell r="AJ23">
            <v>5203</v>
          </cell>
          <cell r="AK23" t="str">
            <v>20.870</v>
          </cell>
        </row>
        <row r="24">
          <cell r="A24">
            <v>5958</v>
          </cell>
          <cell r="B24">
            <v>1.75</v>
          </cell>
          <cell r="D24" t="str">
            <v>283-117-10220</v>
          </cell>
          <cell r="E24" t="str">
            <v>P1520CC</v>
          </cell>
          <cell r="F24">
            <v>5.65</v>
          </cell>
          <cell r="K24" t="str">
            <v>COOPER S9D1P1A</v>
          </cell>
          <cell r="L24">
            <v>101.55</v>
          </cell>
          <cell r="O24" t="str">
            <v>YCS2R</v>
          </cell>
          <cell r="P24">
            <v>3000</v>
          </cell>
          <cell r="Q24">
            <v>3.69</v>
          </cell>
          <cell r="AB24" t="str">
            <v>AF9070</v>
          </cell>
          <cell r="AC24">
            <v>6.53</v>
          </cell>
          <cell r="AJ24" t="str">
            <v>J140</v>
          </cell>
          <cell r="AK24" t="str">
            <v>0.170</v>
          </cell>
        </row>
        <row r="25">
          <cell r="A25">
            <v>5962</v>
          </cell>
          <cell r="B25">
            <v>2</v>
          </cell>
          <cell r="D25" t="str">
            <v>283-117-10320</v>
          </cell>
          <cell r="E25" t="str">
            <v>P1520AGP</v>
          </cell>
          <cell r="F25">
            <v>8.2200000000000006</v>
          </cell>
          <cell r="K25" t="str">
            <v>UHS10070A1A1A1A</v>
          </cell>
          <cell r="L25">
            <v>34.909999999999997</v>
          </cell>
          <cell r="O25" t="str">
            <v>KS-22</v>
          </cell>
          <cell r="P25">
            <v>1000</v>
          </cell>
          <cell r="Q25">
            <v>1.64</v>
          </cell>
          <cell r="AB25" t="str">
            <v>AF9072</v>
          </cell>
          <cell r="AC25">
            <v>7</v>
          </cell>
          <cell r="AJ25" t="str">
            <v>J138</v>
          </cell>
          <cell r="AK25" t="str">
            <v>0.080</v>
          </cell>
        </row>
        <row r="26">
          <cell r="A26">
            <v>5964</v>
          </cell>
          <cell r="B26">
            <v>2.2000000000000002</v>
          </cell>
          <cell r="D26"/>
          <cell r="E26" t="str">
            <v>P1530AGP</v>
          </cell>
          <cell r="F26">
            <v>9.0500000000000007</v>
          </cell>
          <cell r="K26" t="str">
            <v>UHS18100A1A1A1A</v>
          </cell>
          <cell r="L26">
            <v>48.67</v>
          </cell>
          <cell r="O26" t="str">
            <v>KS-203</v>
          </cell>
          <cell r="P26">
            <v>1000</v>
          </cell>
          <cell r="Q26">
            <v>1.1200000000000001</v>
          </cell>
          <cell r="AB26" t="str">
            <v>AF9074</v>
          </cell>
          <cell r="AC26">
            <v>7.57</v>
          </cell>
          <cell r="AJ26" t="str">
            <v>ACTS-150</v>
          </cell>
          <cell r="AK26" t="str">
            <v>8.500</v>
          </cell>
        </row>
        <row r="27">
          <cell r="A27">
            <v>6751</v>
          </cell>
          <cell r="B27">
            <v>5.5</v>
          </cell>
          <cell r="D27" t="str">
            <v>283-123-02806</v>
          </cell>
          <cell r="E27" t="str">
            <v>P2743</v>
          </cell>
          <cell r="F27">
            <v>4.5999999999999996</v>
          </cell>
          <cell r="K27" t="str">
            <v>UHS27130A1A1A1A</v>
          </cell>
          <cell r="L27">
            <v>71.98</v>
          </cell>
          <cell r="O27" t="str">
            <v>KS 173</v>
          </cell>
          <cell r="P27">
            <v>1000</v>
          </cell>
          <cell r="Q27">
            <v>0.95</v>
          </cell>
          <cell r="AB27" t="str">
            <v>AF9076</v>
          </cell>
          <cell r="AC27">
            <v>8.0399999999999991</v>
          </cell>
          <cell r="AJ27" t="str">
            <v>AC125</v>
          </cell>
          <cell r="AK27" t="str">
            <v>12.620</v>
          </cell>
        </row>
        <row r="28">
          <cell r="A28">
            <v>6752</v>
          </cell>
          <cell r="B28">
            <v>6</v>
          </cell>
          <cell r="D28"/>
          <cell r="E28" t="str">
            <v>PHL-588C</v>
          </cell>
          <cell r="F28">
            <v>8.6999999999999993</v>
          </cell>
          <cell r="O28" t="str">
            <v>KS-25</v>
          </cell>
          <cell r="P28">
            <v>600</v>
          </cell>
          <cell r="Q28">
            <v>1.97</v>
          </cell>
          <cell r="AB28" t="str">
            <v>AF9412</v>
          </cell>
          <cell r="AC28">
            <v>2.86</v>
          </cell>
          <cell r="AJ28" t="str">
            <v>GCC15-24R</v>
          </cell>
          <cell r="AK28" t="str">
            <v>14.770</v>
          </cell>
        </row>
        <row r="29">
          <cell r="A29">
            <v>6753</v>
          </cell>
          <cell r="B29">
            <v>6.5</v>
          </cell>
          <cell r="D29"/>
          <cell r="E29" t="str">
            <v>P8896</v>
          </cell>
          <cell r="F29">
            <v>4.93</v>
          </cell>
          <cell r="O29" t="str">
            <v>KS-26</v>
          </cell>
          <cell r="P29">
            <v>600</v>
          </cell>
          <cell r="Q29">
            <v>3.17</v>
          </cell>
          <cell r="AB29" t="str">
            <v>AF9414</v>
          </cell>
          <cell r="AC29">
            <v>3.06</v>
          </cell>
          <cell r="AJ29" t="str">
            <v>GCC15-60R</v>
          </cell>
          <cell r="AK29" t="str">
            <v>14.770</v>
          </cell>
        </row>
        <row r="30">
          <cell r="A30">
            <v>6754</v>
          </cell>
          <cell r="B30">
            <v>7</v>
          </cell>
          <cell r="D30"/>
          <cell r="E30" t="str">
            <v>P8897</v>
          </cell>
          <cell r="F30">
            <v>5.26</v>
          </cell>
          <cell r="O30" t="str">
            <v>KS-29</v>
          </cell>
          <cell r="P30">
            <v>500</v>
          </cell>
          <cell r="Q30">
            <v>9.86</v>
          </cell>
          <cell r="AB30" t="str">
            <v>AF9416</v>
          </cell>
          <cell r="AC30">
            <v>3.38</v>
          </cell>
          <cell r="AJ30" t="str">
            <v>D-2104</v>
          </cell>
          <cell r="AK30" t="str">
            <v>62.500</v>
          </cell>
        </row>
        <row r="31">
          <cell r="A31">
            <v>6755</v>
          </cell>
          <cell r="B31">
            <v>7.5</v>
          </cell>
          <cell r="D31" t="str">
            <v>283-063-20218</v>
          </cell>
          <cell r="E31" t="str">
            <v>P8914</v>
          </cell>
          <cell r="F31">
            <v>2.27</v>
          </cell>
          <cell r="O31" t="str">
            <v>KS-39</v>
          </cell>
          <cell r="P31">
            <v>600</v>
          </cell>
          <cell r="Q31">
            <v>28.11</v>
          </cell>
          <cell r="AB31" t="str">
            <v>FGS16-78CR</v>
          </cell>
          <cell r="AC31">
            <v>17.7</v>
          </cell>
          <cell r="AJ31" t="str">
            <v>J7518</v>
          </cell>
          <cell r="AK31" t="str">
            <v>24.170</v>
          </cell>
        </row>
        <row r="32">
          <cell r="A32" t="str">
            <v>ALLIED 55509</v>
          </cell>
          <cell r="B32">
            <v>26.6</v>
          </cell>
          <cell r="D32" t="str">
            <v>283-342-76038</v>
          </cell>
          <cell r="E32" t="str">
            <v>pcc-16-78</v>
          </cell>
          <cell r="F32">
            <v>14.59</v>
          </cell>
          <cell r="O32" t="str">
            <v>KS-34</v>
          </cell>
          <cell r="P32">
            <v>600</v>
          </cell>
          <cell r="Q32">
            <v>14.02</v>
          </cell>
          <cell r="AB32" t="str">
            <v>FGS21-24CR</v>
          </cell>
          <cell r="AC32">
            <v>15.4</v>
          </cell>
          <cell r="AJ32" t="str">
            <v>J316</v>
          </cell>
          <cell r="AK32" t="str">
            <v>21.030</v>
          </cell>
        </row>
        <row r="33">
          <cell r="A33" t="str">
            <v>3438 (alternative)</v>
          </cell>
          <cell r="B33">
            <v>31.1</v>
          </cell>
          <cell r="D33" t="str">
            <v>283-063-80522</v>
          </cell>
          <cell r="E33" t="str">
            <v>P8872</v>
          </cell>
          <cell r="F33">
            <v>2.35</v>
          </cell>
          <cell r="O33" t="str">
            <v>YE2R25</v>
          </cell>
          <cell r="P33">
            <v>3000</v>
          </cell>
          <cell r="Q33">
            <v>2.02</v>
          </cell>
          <cell r="AB33" t="str">
            <v>FGS21-54CR</v>
          </cell>
          <cell r="AC33">
            <v>19</v>
          </cell>
          <cell r="AJ33" t="str">
            <v>J8872</v>
          </cell>
          <cell r="AK33">
            <v>3.41</v>
          </cell>
        </row>
        <row r="34">
          <cell r="A34">
            <v>3553</v>
          </cell>
          <cell r="B34">
            <v>106</v>
          </cell>
          <cell r="D34" t="str">
            <v>283-063-92024</v>
          </cell>
          <cell r="E34" t="str">
            <v>P9074</v>
          </cell>
          <cell r="F34">
            <v>7.94</v>
          </cell>
          <cell r="O34" t="str">
            <v>YE25R25</v>
          </cell>
          <cell r="P34">
            <v>3000</v>
          </cell>
          <cell r="Q34">
            <v>2.38</v>
          </cell>
          <cell r="AB34" t="str">
            <v>FGS21-96CR</v>
          </cell>
          <cell r="AC34">
            <v>24.5</v>
          </cell>
          <cell r="AJ34" t="str">
            <v>C1520</v>
          </cell>
          <cell r="AK34">
            <v>7.96</v>
          </cell>
        </row>
        <row r="35">
          <cell r="A35">
            <v>3551</v>
          </cell>
          <cell r="B35">
            <v>64.900000000000006</v>
          </cell>
          <cell r="D35" t="str">
            <v>283-002-00005</v>
          </cell>
          <cell r="E35" t="str">
            <v>PCC-16-96-R</v>
          </cell>
          <cell r="F35">
            <v>15.42</v>
          </cell>
          <cell r="O35" t="str">
            <v>YE26R-60</v>
          </cell>
          <cell r="P35">
            <v>1000</v>
          </cell>
          <cell r="Q35">
            <v>5.77</v>
          </cell>
          <cell r="AB35" t="str">
            <v>FGS30-96CR</v>
          </cell>
          <cell r="AC35">
            <v>38.9</v>
          </cell>
          <cell r="AJ35" t="str">
            <v>D6632</v>
          </cell>
          <cell r="AK35">
            <v>107.1</v>
          </cell>
        </row>
        <row r="36">
          <cell r="A36">
            <v>8244</v>
          </cell>
          <cell r="B36">
            <v>1.72</v>
          </cell>
          <cell r="D36"/>
          <cell r="E36" t="str">
            <v>P1075</v>
          </cell>
          <cell r="F36">
            <v>0.22</v>
          </cell>
          <cell r="O36" t="str">
            <v>YE28R60</v>
          </cell>
          <cell r="P36">
            <v>500</v>
          </cell>
          <cell r="Q36">
            <v>5.53</v>
          </cell>
          <cell r="AB36" t="str">
            <v>R3CA-2C</v>
          </cell>
          <cell r="AC36">
            <v>100.51</v>
          </cell>
          <cell r="AJ36" t="str">
            <v>ASD-2-N</v>
          </cell>
          <cell r="AK36">
            <v>8.57</v>
          </cell>
        </row>
        <row r="37">
          <cell r="A37">
            <v>8234</v>
          </cell>
          <cell r="B37">
            <v>1.63</v>
          </cell>
          <cell r="D37" t="str">
            <v>283-429-02070</v>
          </cell>
          <cell r="E37" t="str">
            <v>P1093</v>
          </cell>
          <cell r="F37">
            <v>1.24</v>
          </cell>
          <cell r="AB37" t="str">
            <v>S1HCA</v>
          </cell>
          <cell r="AC37">
            <v>23.26</v>
          </cell>
          <cell r="AJ37" t="str">
            <v>JR153L</v>
          </cell>
          <cell r="AK37" t="str">
            <v>65.350</v>
          </cell>
        </row>
        <row r="38">
          <cell r="A38">
            <v>82995</v>
          </cell>
          <cell r="B38">
            <v>6.9580000000000002</v>
          </cell>
          <cell r="D38" t="str">
            <v>283-063-60506</v>
          </cell>
          <cell r="E38" t="str">
            <v>P8918</v>
          </cell>
          <cell r="F38">
            <v>3.25</v>
          </cell>
          <cell r="AJ38" t="str">
            <v>DET60K-88</v>
          </cell>
          <cell r="AK38" t="str">
            <v>28.270</v>
          </cell>
        </row>
        <row r="39">
          <cell r="A39">
            <v>8299</v>
          </cell>
          <cell r="B39">
            <v>6.5</v>
          </cell>
          <cell r="D39"/>
          <cell r="E39" t="str">
            <v>P8826</v>
          </cell>
          <cell r="F39">
            <v>3.52</v>
          </cell>
          <cell r="AJ39" t="str">
            <v>DETR60K-67</v>
          </cell>
          <cell r="AK39" t="str">
            <v>27.270</v>
          </cell>
        </row>
        <row r="40">
          <cell r="A40">
            <v>8606</v>
          </cell>
          <cell r="B40">
            <v>5.2</v>
          </cell>
          <cell r="D40"/>
          <cell r="E40" t="str">
            <v>P8916</v>
          </cell>
          <cell r="F40">
            <v>2.79</v>
          </cell>
          <cell r="AJ40" t="str">
            <v>GCC30-96R</v>
          </cell>
          <cell r="AK40" t="str">
            <v>38.080</v>
          </cell>
        </row>
        <row r="41">
          <cell r="A41" t="str">
            <v>9005-U3</v>
          </cell>
          <cell r="B41">
            <v>0.83</v>
          </cell>
          <cell r="D41" t="str">
            <v>283-063-80529</v>
          </cell>
          <cell r="E41" t="str">
            <v>P8920</v>
          </cell>
          <cell r="F41">
            <v>3.55</v>
          </cell>
          <cell r="AJ41" t="str">
            <v>GCC21-96R</v>
          </cell>
          <cell r="AK41" t="str">
            <v>31.530</v>
          </cell>
        </row>
        <row r="42">
          <cell r="A42" t="str">
            <v>9005-U4</v>
          </cell>
          <cell r="B42">
            <v>0.98</v>
          </cell>
          <cell r="D42" t="str">
            <v>283-063-80530</v>
          </cell>
          <cell r="E42" t="str">
            <v>P8922</v>
          </cell>
          <cell r="F42">
            <v>3.95</v>
          </cell>
          <cell r="AJ42" t="str">
            <v>J1300</v>
          </cell>
          <cell r="AK42" t="str">
            <v>6.250</v>
          </cell>
        </row>
        <row r="43">
          <cell r="A43">
            <v>3496</v>
          </cell>
          <cell r="B43">
            <v>50</v>
          </cell>
          <cell r="D43" t="str">
            <v>283-063-20118</v>
          </cell>
          <cell r="E43" t="str">
            <v>P8918</v>
          </cell>
          <cell r="F43">
            <v>3.25</v>
          </cell>
          <cell r="AJ43" t="str">
            <v>J3524</v>
          </cell>
          <cell r="AK43" t="str">
            <v>56.640</v>
          </cell>
        </row>
        <row r="44">
          <cell r="A44">
            <v>11500</v>
          </cell>
          <cell r="B44">
            <v>0.2</v>
          </cell>
          <cell r="D44"/>
          <cell r="E44" t="str">
            <v>P9418</v>
          </cell>
          <cell r="F44">
            <v>3.28</v>
          </cell>
          <cell r="AJ44" t="str">
            <v>J6494</v>
          </cell>
          <cell r="AK44" t="str">
            <v>0.270</v>
          </cell>
        </row>
        <row r="45">
          <cell r="A45">
            <v>530</v>
          </cell>
          <cell r="B45">
            <v>0.17</v>
          </cell>
          <cell r="D45"/>
          <cell r="E45" t="str">
            <v>P9516</v>
          </cell>
          <cell r="F45">
            <v>3.28</v>
          </cell>
          <cell r="AJ45" t="str">
            <v>PY10SD005-2E-SM</v>
          </cell>
          <cell r="AK45" t="str">
            <v>227.730</v>
          </cell>
        </row>
        <row r="46">
          <cell r="A46">
            <v>588</v>
          </cell>
          <cell r="B46">
            <v>0.4</v>
          </cell>
          <cell r="D46" t="str">
            <v>283-063-42014</v>
          </cell>
          <cell r="E46" t="str">
            <v>P8884</v>
          </cell>
          <cell r="F46">
            <v>2.9</v>
          </cell>
          <cell r="AJ46" t="str">
            <v>DS-35M</v>
          </cell>
          <cell r="AK46" t="str">
            <v>17.040</v>
          </cell>
        </row>
        <row r="47">
          <cell r="A47">
            <v>8248</v>
          </cell>
          <cell r="B47">
            <v>2.2000000000000002</v>
          </cell>
          <cell r="D47"/>
          <cell r="E47" t="str">
            <v>P8892</v>
          </cell>
          <cell r="F47">
            <v>4.37</v>
          </cell>
          <cell r="AJ47" t="str">
            <v>GCC21-24R</v>
          </cell>
          <cell r="AK47" t="str">
            <v>19.770</v>
          </cell>
        </row>
        <row r="48">
          <cell r="A48">
            <v>8250</v>
          </cell>
          <cell r="B48">
            <v>2.4</v>
          </cell>
          <cell r="D48"/>
          <cell r="E48" t="str">
            <v>P8894</v>
          </cell>
          <cell r="F48">
            <v>4.5999999999999996</v>
          </cell>
          <cell r="AJ48" t="str">
            <v>J8584</v>
          </cell>
          <cell r="AK48" t="str">
            <v>0.440</v>
          </cell>
        </row>
        <row r="49">
          <cell r="A49">
            <v>8252</v>
          </cell>
          <cell r="B49">
            <v>2.62</v>
          </cell>
          <cell r="D49" t="str">
            <v>283-003-90302</v>
          </cell>
          <cell r="E49" t="str">
            <v>P8886</v>
          </cell>
          <cell r="F49">
            <v>3.06</v>
          </cell>
          <cell r="AJ49" t="str">
            <v>P134AXW</v>
          </cell>
          <cell r="AK49" t="str">
            <v>3.220</v>
          </cell>
        </row>
        <row r="50">
          <cell r="A50">
            <v>8608</v>
          </cell>
          <cell r="B50">
            <v>6.1</v>
          </cell>
          <cell r="D50" t="str">
            <v>283-063-80126</v>
          </cell>
          <cell r="E50" t="str">
            <v>P8926</v>
          </cell>
          <cell r="F50">
            <v>4.7699999999999996</v>
          </cell>
          <cell r="AJ50" t="str">
            <v>GCC21-54R</v>
          </cell>
          <cell r="AK50" t="str">
            <v>21.390</v>
          </cell>
        </row>
        <row r="51">
          <cell r="A51">
            <v>8479</v>
          </cell>
          <cell r="B51">
            <v>2.7</v>
          </cell>
          <cell r="D51" t="str">
            <v>283-063-92026</v>
          </cell>
          <cell r="E51" t="str">
            <v>P9074</v>
          </cell>
          <cell r="F51">
            <v>7.94</v>
          </cell>
          <cell r="AJ51" t="str">
            <v>D-6606-US</v>
          </cell>
          <cell r="AK51" t="str">
            <v>27.550</v>
          </cell>
        </row>
        <row r="52">
          <cell r="A52">
            <v>3954</v>
          </cell>
          <cell r="B52">
            <v>50</v>
          </cell>
          <cell r="D52" t="str">
            <v>283-342-35140</v>
          </cell>
          <cell r="E52" t="str">
            <v>P8235-S</v>
          </cell>
          <cell r="F52">
            <v>12.84</v>
          </cell>
          <cell r="AJ52" t="str">
            <v>PAX138</v>
          </cell>
          <cell r="AK52">
            <v>50.38</v>
          </cell>
        </row>
        <row r="53">
          <cell r="A53">
            <v>5982</v>
          </cell>
          <cell r="B53">
            <v>2.65</v>
          </cell>
          <cell r="D53" t="str">
            <v>283-342-76034</v>
          </cell>
          <cell r="E53" t="str">
            <v>PTCE-16-24</v>
          </cell>
          <cell r="F53">
            <v>9.74</v>
          </cell>
          <cell r="AJ53" t="str">
            <v>D-100-D</v>
          </cell>
          <cell r="AK53" t="str">
            <v>27.440</v>
          </cell>
        </row>
        <row r="54">
          <cell r="A54">
            <v>5984</v>
          </cell>
          <cell r="B54">
            <v>2.8</v>
          </cell>
          <cell r="D54" t="str">
            <v>283-342-76034</v>
          </cell>
          <cell r="E54" t="str">
            <v>PTCE-16-24</v>
          </cell>
          <cell r="F54">
            <v>19.78</v>
          </cell>
          <cell r="AJ54" t="str">
            <v>D1134</v>
          </cell>
          <cell r="AK54" t="str">
            <v>55.680</v>
          </cell>
        </row>
        <row r="55">
          <cell r="A55">
            <v>5988</v>
          </cell>
          <cell r="B55">
            <v>2.95</v>
          </cell>
          <cell r="D55" t="str">
            <v>283-429-01913</v>
          </cell>
          <cell r="E55" t="str">
            <v xml:space="preserve"> P8584</v>
          </cell>
          <cell r="F55">
            <v>0.32</v>
          </cell>
          <cell r="AJ55" t="str">
            <v>D-134-6</v>
          </cell>
          <cell r="AK55" t="str">
            <v>39.170</v>
          </cell>
        </row>
        <row r="56">
          <cell r="A56">
            <v>5990</v>
          </cell>
          <cell r="B56">
            <v>3.1</v>
          </cell>
          <cell r="D56" t="str">
            <v>283-429-02200</v>
          </cell>
          <cell r="E56" t="str">
            <v>P8564</v>
          </cell>
          <cell r="F56">
            <v>0.31</v>
          </cell>
          <cell r="AJ56" t="str">
            <v>J8583 NUT LOCK 5/8</v>
          </cell>
          <cell r="AK56" t="str">
            <v>0.280</v>
          </cell>
        </row>
        <row r="57">
          <cell r="A57">
            <v>25007</v>
          </cell>
          <cell r="B57">
            <v>0.06</v>
          </cell>
          <cell r="D57" t="str">
            <v>283-429-02100</v>
          </cell>
          <cell r="E57" t="str">
            <v>P8564-1/2</v>
          </cell>
          <cell r="F57">
            <v>0.46</v>
          </cell>
          <cell r="AJ57" t="str">
            <v>5203 7/16UN STRANDVISE</v>
          </cell>
          <cell r="AK57" t="str">
            <v>20.870</v>
          </cell>
        </row>
        <row r="58">
          <cell r="D58" t="str">
            <v>283-454-10113</v>
          </cell>
          <cell r="E58" t="str">
            <v>P222Z</v>
          </cell>
          <cell r="F58">
            <v>3.23</v>
          </cell>
          <cell r="AJ58" t="str">
            <v>J140</v>
          </cell>
          <cell r="AK58" t="str">
            <v>0.170</v>
          </cell>
        </row>
        <row r="59">
          <cell r="D59" t="str">
            <v>283-021-50200</v>
          </cell>
          <cell r="E59" t="str">
            <v>P135-A</v>
          </cell>
          <cell r="F59">
            <v>2.34</v>
          </cell>
          <cell r="AJ59" t="str">
            <v>J138</v>
          </cell>
          <cell r="AK59" t="str">
            <v>0.080</v>
          </cell>
        </row>
        <row r="60">
          <cell r="D60" t="str">
            <v>283-454-10111</v>
          </cell>
          <cell r="E60" t="str">
            <v>P207Z</v>
          </cell>
          <cell r="F60">
            <v>4.95</v>
          </cell>
          <cell r="AJ60" t="str">
            <v>ACTS-150</v>
          </cell>
          <cell r="AK60" t="str">
            <v>8.500</v>
          </cell>
        </row>
        <row r="61">
          <cell r="D61" t="str">
            <v>283-342-54739</v>
          </cell>
          <cell r="E61" t="str">
            <v>P57-12G</v>
          </cell>
          <cell r="F61">
            <v>30.41</v>
          </cell>
          <cell r="AJ61" t="str">
            <v>AC125</v>
          </cell>
          <cell r="AK61" t="str">
            <v>12.620</v>
          </cell>
        </row>
        <row r="62">
          <cell r="AJ62" t="str">
            <v>GCC15-24R</v>
          </cell>
          <cell r="AK62" t="str">
            <v>14.770</v>
          </cell>
        </row>
        <row r="63">
          <cell r="AJ63" t="str">
            <v>GCC15-60R</v>
          </cell>
          <cell r="AK63" t="str">
            <v>14.770</v>
          </cell>
        </row>
        <row r="64">
          <cell r="AJ64" t="str">
            <v>D-2104</v>
          </cell>
          <cell r="AK64" t="str">
            <v>62.500</v>
          </cell>
        </row>
        <row r="65">
          <cell r="AJ65" t="str">
            <v>J7518</v>
          </cell>
          <cell r="AK65" t="str">
            <v>24.170</v>
          </cell>
        </row>
        <row r="66">
          <cell r="AJ66" t="str">
            <v>J3516</v>
          </cell>
          <cell r="AK66" t="str">
            <v>21.030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VENTORY MATERIAL"/>
      <sheetName val="Formulas"/>
      <sheetName val="CONSIGNMENT MATERIAL"/>
    </sheetNames>
    <sheetDataSet>
      <sheetData sheetId="0"/>
      <sheetData sheetId="1">
        <row r="2">
          <cell r="AN2" t="str">
            <v>KLOP032C</v>
          </cell>
          <cell r="AO2">
            <v>15.73</v>
          </cell>
        </row>
        <row r="3">
          <cell r="AN3" t="str">
            <v>KLOP027A</v>
          </cell>
          <cell r="AO3">
            <v>5.23</v>
          </cell>
        </row>
        <row r="4">
          <cell r="AN4" t="str">
            <v>KL96CRS</v>
          </cell>
          <cell r="AO4">
            <v>68.66</v>
          </cell>
        </row>
        <row r="5">
          <cell r="AN5" t="str">
            <v>KL35SCTM</v>
          </cell>
          <cell r="AO5">
            <v>23.7</v>
          </cell>
        </row>
        <row r="6">
          <cell r="AN6" t="str">
            <v>KL24CRS</v>
          </cell>
          <cell r="AO6">
            <v>38.42</v>
          </cell>
        </row>
        <row r="7">
          <cell r="AN7" t="str">
            <v>KL54CRS</v>
          </cell>
          <cell r="AO7">
            <v>55.78</v>
          </cell>
        </row>
        <row r="8">
          <cell r="AN8" t="str">
            <v>KL35SV</v>
          </cell>
          <cell r="AO8">
            <v>59.91</v>
          </cell>
        </row>
        <row r="9">
          <cell r="AN9" t="str">
            <v>KL28ASCTM</v>
          </cell>
          <cell r="AO9">
            <v>19.59</v>
          </cell>
        </row>
        <row r="10">
          <cell r="AN10" t="str">
            <v>KL35SCTM</v>
          </cell>
          <cell r="AO10">
            <v>23.7</v>
          </cell>
        </row>
        <row r="11">
          <cell r="AN11" t="str">
            <v>KL35SK</v>
          </cell>
          <cell r="AO11">
            <v>66.36</v>
          </cell>
        </row>
        <row r="12">
          <cell r="AN12" t="str">
            <v>KL35SH</v>
          </cell>
          <cell r="AO12">
            <v>56.75</v>
          </cell>
        </row>
        <row r="13">
          <cell r="AN13" t="str">
            <v>KL28SK</v>
          </cell>
          <cell r="AO13">
            <v>60.16</v>
          </cell>
        </row>
        <row r="14">
          <cell r="AN14" t="str">
            <v>KL28SH</v>
          </cell>
          <cell r="AO14">
            <v>56.16</v>
          </cell>
        </row>
        <row r="15">
          <cell r="AN15" t="str">
            <v>KL35ST</v>
          </cell>
          <cell r="AO15">
            <v>59.36</v>
          </cell>
        </row>
        <row r="16">
          <cell r="AN16" t="str">
            <v>KL35STF</v>
          </cell>
          <cell r="AO16">
            <v>58.16</v>
          </cell>
        </row>
        <row r="17">
          <cell r="AN17" t="str">
            <v>KLOP056</v>
          </cell>
          <cell r="AO17">
            <v>32.19</v>
          </cell>
        </row>
        <row r="18">
          <cell r="AN18" t="str">
            <v>KL54CRS</v>
          </cell>
          <cell r="AO18">
            <v>55.78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tel:283-170-51010" TargetMode="External"/><Relationship Id="rId18" Type="http://schemas.openxmlformats.org/officeDocument/2006/relationships/hyperlink" Target="tel:283-170-50206" TargetMode="External"/><Relationship Id="rId26" Type="http://schemas.openxmlformats.org/officeDocument/2006/relationships/hyperlink" Target="tel:283-170-50206" TargetMode="External"/><Relationship Id="rId39" Type="http://schemas.openxmlformats.org/officeDocument/2006/relationships/hyperlink" Target="http://104.196.154.11/webaccess/inv/invmain.php?item=CW-4X4-1%2F4X13%2F16-5%2F8&amp;RGLSESSID=a6jrsl7s6bbh483gt1bmfvbtn5" TargetMode="External"/><Relationship Id="rId21" Type="http://schemas.openxmlformats.org/officeDocument/2006/relationships/hyperlink" Target="tel:283-170-51010" TargetMode="External"/><Relationship Id="rId34" Type="http://schemas.openxmlformats.org/officeDocument/2006/relationships/hyperlink" Target="http://104.196.154.11/webaccess/inv/invmain.php?item=P-S-C-1&amp;RGLSESSID=nkup3s4ot2h30qf9ohmll8smg7" TargetMode="External"/><Relationship Id="rId42" Type="http://schemas.openxmlformats.org/officeDocument/2006/relationships/hyperlink" Target="http://104.196.154.11/webaccess/inv/invmain.php?item=CW-4X4-3%2F4&amp;RGLSESSID=a6jrsl7s6bbh483gt1bmfvbtn5" TargetMode="External"/><Relationship Id="rId47" Type="http://schemas.openxmlformats.org/officeDocument/2006/relationships/hyperlink" Target="http://104.196.154.11/webaccess/inv/invmain.php?item=GH-5%2F8-4+15%2F16&amp;RGLSESSID=nkup3s4ot2h30qf9ohmll8smg7" TargetMode="External"/><Relationship Id="rId50" Type="http://schemas.openxmlformats.org/officeDocument/2006/relationships/hyperlink" Target="http://104.196.154.11/webaccess/inv/invmain.php?item=DE-A-477-556&amp;RGLSESSID=dmehq5sosjd6o4f6v9hkh18165" TargetMode="External"/><Relationship Id="rId55" Type="http://schemas.openxmlformats.org/officeDocument/2006/relationships/hyperlink" Target="http://104.196.154.11/webaccess/inv/invmain.php?item=GUYADAPTER-1-1%2F2X18&amp;RGLSESSID=nkup3s4ot2h30qf9ohmll8smg7" TargetMode="External"/><Relationship Id="rId63" Type="http://schemas.openxmlformats.org/officeDocument/2006/relationships/hyperlink" Target="http://104.196.154.11/webaccess/inv/invmain.php?item=GSI-54IN&amp;RGLSESSID=nkup3s4ot2h30qf9ohmll8smg7" TargetMode="External"/><Relationship Id="rId68" Type="http://schemas.openxmlformats.org/officeDocument/2006/relationships/hyperlink" Target="http://104.196.154.11/webaccess/inv/invmain.php?item=P-P-T-12IN&amp;RGLSESSID=nkup3s4ot2h30qf9ohmll8smg7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tel:283-170-90202" TargetMode="External"/><Relationship Id="rId71" Type="http://schemas.openxmlformats.org/officeDocument/2006/relationships/hyperlink" Target="http://104.196.154.11/webaccess/inv/invmain.php?item=DAS-4X6&amp;RGLSESSID=nkup3s4ot2h30qf9ohmll8smg7" TargetMode="External"/><Relationship Id="rId2" Type="http://schemas.openxmlformats.org/officeDocument/2006/relationships/hyperlink" Target="tel:283-170-90204" TargetMode="External"/><Relationship Id="rId16" Type="http://schemas.openxmlformats.org/officeDocument/2006/relationships/hyperlink" Target="tel:283-170-50406" TargetMode="External"/><Relationship Id="rId29" Type="http://schemas.openxmlformats.org/officeDocument/2006/relationships/hyperlink" Target="http://104.196.154.11/webaccess/inv/invmain.php?item=YCS35R&amp;RGLSESSID=nkup3s4ot2h30qf9ohmll8smg7" TargetMode="External"/><Relationship Id="rId11" Type="http://schemas.openxmlformats.org/officeDocument/2006/relationships/hyperlink" Target="tel:283-170-90404" TargetMode="External"/><Relationship Id="rId24" Type="http://schemas.openxmlformats.org/officeDocument/2006/relationships/hyperlink" Target="tel:283-170-50406" TargetMode="External"/><Relationship Id="rId32" Type="http://schemas.openxmlformats.org/officeDocument/2006/relationships/hyperlink" Target="http://104.196.154.11/webaccess/inv/invmain.php?item=AD-T-4%2F0&amp;RGLSESSID=nkup3s4ot2h30qf9ohmll8smg7" TargetMode="External"/><Relationship Id="rId37" Type="http://schemas.openxmlformats.org/officeDocument/2006/relationships/hyperlink" Target="http://104.196.154.11/webaccess/inv/invmain.php?item=DAS-4X6&amp;RGLSESSID=nkup3s4ot2h30qf9ohmll8smg7" TargetMode="External"/><Relationship Id="rId40" Type="http://schemas.openxmlformats.org/officeDocument/2006/relationships/hyperlink" Target="http://104.196.154.11/webaccess/inv/invmain.php?item=CW-4X4-3%2F4&amp;RGLSESSID=a6jrsl7s6bbh483gt1bmfvbtn5" TargetMode="External"/><Relationship Id="rId45" Type="http://schemas.openxmlformats.org/officeDocument/2006/relationships/hyperlink" Target="http://104.196.154.11/webaccess/inv/invmain.php?item=CW-4X4-1%2F4X13%2F16-5%2F8&amp;RGLSESSID=a6jrsl7s6bbh483gt1bmfvbtn5" TargetMode="External"/><Relationship Id="rId53" Type="http://schemas.openxmlformats.org/officeDocument/2006/relationships/hyperlink" Target="http://104.196.154.11/webaccess/inv/invmain.php?item=GUYADAPTER-1-1%2F2X18&amp;RGLSESSID=nkup3s4ot2h30qf9ohmll8smg7" TargetMode="External"/><Relationship Id="rId58" Type="http://schemas.openxmlformats.org/officeDocument/2006/relationships/hyperlink" Target="http://104.196.154.11/webaccess/inv/invmain.php?item=GH-5%2F8-4+15%2F16&amp;RGLSESSID=nkup3s4ot2h30qf9ohmll8smg7" TargetMode="External"/><Relationship Id="rId66" Type="http://schemas.openxmlformats.org/officeDocument/2006/relationships/hyperlink" Target="http://104.196.154.11/webaccess/inv/invmain.php?item=AD-T-4%2F0&amp;RGLSESSID=nkup3s4ot2h30qf9ohmll8smg7" TargetMode="External"/><Relationship Id="rId74" Type="http://schemas.openxmlformats.org/officeDocument/2006/relationships/hyperlink" Target="http://104.196.154.11/webaccess/inv/invmain.php?item=PLATE-6HOLE&amp;RGLSESSID=nkup3s4ot2h30qf9ohmll8smg7" TargetMode="External"/><Relationship Id="rId5" Type="http://schemas.openxmlformats.org/officeDocument/2006/relationships/hyperlink" Target="tel:283-170-91004" TargetMode="External"/><Relationship Id="rId15" Type="http://schemas.openxmlformats.org/officeDocument/2006/relationships/hyperlink" Target="tel:283-170-51002" TargetMode="External"/><Relationship Id="rId23" Type="http://schemas.openxmlformats.org/officeDocument/2006/relationships/hyperlink" Target="tel:283-170-51002" TargetMode="External"/><Relationship Id="rId28" Type="http://schemas.openxmlformats.org/officeDocument/2006/relationships/hyperlink" Target="tel:283-170-50202" TargetMode="External"/><Relationship Id="rId36" Type="http://schemas.openxmlformats.org/officeDocument/2006/relationships/hyperlink" Target="http://104.196.154.11/webaccess/inv/invmain.php?item=CAP-1&amp;RGLSESSID=nkup3s4ot2h30qf9ohmll8smg7" TargetMode="External"/><Relationship Id="rId49" Type="http://schemas.openxmlformats.org/officeDocument/2006/relationships/hyperlink" Target="http://104.196.154.11/webaccess/inv/invmain.php?item=DE-A-477-556&amp;RGLSESSID=dmehq5sosjd6o4f6v9hkh18165" TargetMode="External"/><Relationship Id="rId57" Type="http://schemas.openxmlformats.org/officeDocument/2006/relationships/hyperlink" Target="http://104.196.154.11/webaccess/inv/invmain.php?item=SHAFTEXTN1-1%2F2X3-1%2F2&amp;RGLSESSID=nkup3s4ot2h30qf9ohmll8smg7" TargetMode="External"/><Relationship Id="rId61" Type="http://schemas.openxmlformats.org/officeDocument/2006/relationships/hyperlink" Target="http://104.196.154.11/webaccess/inv/invmain.php?item=GSI-54IN&amp;RGLSESSID=nkup3s4ot2h30qf9ohmll8smg7" TargetMode="External"/><Relationship Id="rId10" Type="http://schemas.openxmlformats.org/officeDocument/2006/relationships/hyperlink" Target="tel:283-170-91002" TargetMode="External"/><Relationship Id="rId19" Type="http://schemas.openxmlformats.org/officeDocument/2006/relationships/hyperlink" Target="tel:283-170-50204" TargetMode="External"/><Relationship Id="rId31" Type="http://schemas.openxmlformats.org/officeDocument/2006/relationships/hyperlink" Target="http://104.196.154.11/webaccess/inv/invmain.php?item=GSI-54IN&amp;RGLSESSID=nkup3s4ot2h30qf9ohmll8smg7" TargetMode="External"/><Relationship Id="rId44" Type="http://schemas.openxmlformats.org/officeDocument/2006/relationships/hyperlink" Target="http://104.196.154.11/webaccess/inv/invmain.php?item=CW-4X4-3%2F4&amp;RGLSESSID=a6jrsl7s6bbh483gt1bmfvbtn5" TargetMode="External"/><Relationship Id="rId52" Type="http://schemas.openxmlformats.org/officeDocument/2006/relationships/hyperlink" Target="http://104.196.154.11/webaccess/inv/invmain.php?item=DE-A-477-556&amp;RGLSESSID=dmehq5sosjd6o4f6v9hkh18165" TargetMode="External"/><Relationship Id="rId60" Type="http://schemas.openxmlformats.org/officeDocument/2006/relationships/hyperlink" Target="http://104.196.154.11/webaccess/inv/invmain.php?item=PLATEPOLEGUY1&amp;RGLSESSID=nkup3s4ot2h30qf9ohmll8smg7" TargetMode="External"/><Relationship Id="rId65" Type="http://schemas.openxmlformats.org/officeDocument/2006/relationships/hyperlink" Target="http://104.196.154.11/webaccess/inv/invmain.php?item=AD-T-4%2F0&amp;RGLSESSID=nkup3s4ot2h30qf9ohmll8smg7" TargetMode="External"/><Relationship Id="rId73" Type="http://schemas.openxmlformats.org/officeDocument/2006/relationships/hyperlink" Target="http://104.196.154.11/webaccess/inv/invmain.php?item=PLATEPOLEGUY1&amp;RGLSESSID=nkup3s4ot2h30qf9ohmll8smg7" TargetMode="External"/><Relationship Id="rId4" Type="http://schemas.openxmlformats.org/officeDocument/2006/relationships/hyperlink" Target="tel:283-170-91002" TargetMode="External"/><Relationship Id="rId9" Type="http://schemas.openxmlformats.org/officeDocument/2006/relationships/hyperlink" Target="tel:283-170-91004" TargetMode="External"/><Relationship Id="rId14" Type="http://schemas.openxmlformats.org/officeDocument/2006/relationships/hyperlink" Target="tel:283-170-51004" TargetMode="External"/><Relationship Id="rId22" Type="http://schemas.openxmlformats.org/officeDocument/2006/relationships/hyperlink" Target="tel:283-170-51004" TargetMode="External"/><Relationship Id="rId27" Type="http://schemas.openxmlformats.org/officeDocument/2006/relationships/hyperlink" Target="tel:283-170-50204" TargetMode="External"/><Relationship Id="rId30" Type="http://schemas.openxmlformats.org/officeDocument/2006/relationships/hyperlink" Target="http://104.196.154.11/webaccess/inv/invmain.php?item=80484&amp;RGLSESSID=nkup3s4ot2h30qf9ohmll8smg7" TargetMode="External"/><Relationship Id="rId35" Type="http://schemas.openxmlformats.org/officeDocument/2006/relationships/hyperlink" Target="http://104.196.154.11/webaccess/inv/invmain.php?item=P-P-T-12IN&amp;RGLSESSID=nkup3s4ot2h30qf9ohmll8smg7" TargetMode="External"/><Relationship Id="rId43" Type="http://schemas.openxmlformats.org/officeDocument/2006/relationships/hyperlink" Target="http://104.196.154.11/webaccess/inv/invmain.php?item=CW-4X4-3%2F4&amp;RGLSESSID=a6jrsl7s6bbh483gt1bmfvbtn5" TargetMode="External"/><Relationship Id="rId48" Type="http://schemas.openxmlformats.org/officeDocument/2006/relationships/hyperlink" Target="http://104.196.154.11/webaccess/inv/invmain.php?item=DE-A-477-556&amp;RGLSESSID=dmehq5sosjd6o4f6v9hkh18165" TargetMode="External"/><Relationship Id="rId56" Type="http://schemas.openxmlformats.org/officeDocument/2006/relationships/hyperlink" Target="http://104.196.154.11/webaccess/inv/invmain.php?item=SHAFTEXTN1-1%2F2X3-1%2F2&amp;RGLSESSID=nkup3s4ot2h30qf9ohmll8smg7" TargetMode="External"/><Relationship Id="rId64" Type="http://schemas.openxmlformats.org/officeDocument/2006/relationships/hyperlink" Target="http://104.196.154.11/webaccess/inv/invmain.php?item=GSI-54IN&amp;RGLSESSID=nkup3s4ot2h30qf9ohmll8smg7" TargetMode="External"/><Relationship Id="rId69" Type="http://schemas.openxmlformats.org/officeDocument/2006/relationships/hyperlink" Target="http://104.196.154.11/webaccess/inv/invmain.php?item=CAP-1&amp;RGLSESSID=nkup3s4ot2h30qf9ohmll8smg7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tel:283-170-91010" TargetMode="External"/><Relationship Id="rId51" Type="http://schemas.openxmlformats.org/officeDocument/2006/relationships/hyperlink" Target="http://104.196.154.11/webaccess/inv/invmain.php?item=AS60000LB-17%2F8IN&amp;RGLSESSID=a6jrsl7s6bbh483gt1bmfvbtn5" TargetMode="External"/><Relationship Id="rId72" Type="http://schemas.openxmlformats.org/officeDocument/2006/relationships/hyperlink" Target="http://104.196.154.11/webaccess/inv/invmain.php?item=PLATE-6HOLE&amp;RGLSESSID=nkup3s4ot2h30qf9ohmll8smg7" TargetMode="External"/><Relationship Id="rId3" Type="http://schemas.openxmlformats.org/officeDocument/2006/relationships/hyperlink" Target="tel:283-170-90404" TargetMode="External"/><Relationship Id="rId12" Type="http://schemas.openxmlformats.org/officeDocument/2006/relationships/hyperlink" Target="tel:283-170-90204" TargetMode="External"/><Relationship Id="rId17" Type="http://schemas.openxmlformats.org/officeDocument/2006/relationships/hyperlink" Target="tel:283-170-50404" TargetMode="External"/><Relationship Id="rId25" Type="http://schemas.openxmlformats.org/officeDocument/2006/relationships/hyperlink" Target="tel:283-170-50404" TargetMode="External"/><Relationship Id="rId33" Type="http://schemas.openxmlformats.org/officeDocument/2006/relationships/hyperlink" Target="http://104.196.154.11/webaccess/inv/invmain.php?item=B-EQ-MT-3&amp;RGLSESSID=nkup3s4ot2h30qf9ohmll8smg7" TargetMode="External"/><Relationship Id="rId38" Type="http://schemas.openxmlformats.org/officeDocument/2006/relationships/hyperlink" Target="http://104.196.154.11/webaccess/inv/invmain.php?item=CW-4X4-1%2F4X13%2F16-5%2F8&amp;RGLSESSID=a6jrsl7s6bbh483gt1bmfvbtn5" TargetMode="External"/><Relationship Id="rId46" Type="http://schemas.openxmlformats.org/officeDocument/2006/relationships/hyperlink" Target="http://104.196.154.11/webaccess/inv/invmain.php?item=GH-5%2F8-4+15%2F16&amp;RGLSESSID=nkup3s4ot2h30qf9ohmll8smg7" TargetMode="External"/><Relationship Id="rId59" Type="http://schemas.openxmlformats.org/officeDocument/2006/relationships/hyperlink" Target="http://104.196.154.11/webaccess/inv/invmain.php?item=GH-5%2F8-4+15%2F16&amp;RGLSESSID=nkup3s4ot2h30qf9ohmll8smg7" TargetMode="External"/><Relationship Id="rId67" Type="http://schemas.openxmlformats.org/officeDocument/2006/relationships/hyperlink" Target="http://104.196.154.11/webaccess/inv/invmain.php?item=P-S-C-1&amp;RGLSESSID=nkup3s4ot2h30qf9ohmll8smg7" TargetMode="External"/><Relationship Id="rId20" Type="http://schemas.openxmlformats.org/officeDocument/2006/relationships/hyperlink" Target="tel:283-170-50202" TargetMode="External"/><Relationship Id="rId41" Type="http://schemas.openxmlformats.org/officeDocument/2006/relationships/hyperlink" Target="http://104.196.154.11/webaccess/inv/invmain.php?item=CW-4X4-3%2F4&amp;RGLSESSID=a6jrsl7s6bbh483gt1bmfvbtn5" TargetMode="External"/><Relationship Id="rId54" Type="http://schemas.openxmlformats.org/officeDocument/2006/relationships/hyperlink" Target="http://104.196.154.11/webaccess/inv/invmain.php?item=GUYADAPTER-1-1%2F2X18&amp;RGLSESSID=nkup3s4ot2h30qf9ohmll8smg7" TargetMode="External"/><Relationship Id="rId62" Type="http://schemas.openxmlformats.org/officeDocument/2006/relationships/hyperlink" Target="http://104.196.154.11/webaccess/inv/invmain.php?item=GSI-54IN&amp;RGLSESSID=nkup3s4ot2h30qf9ohmll8smg7" TargetMode="External"/><Relationship Id="rId70" Type="http://schemas.openxmlformats.org/officeDocument/2006/relationships/hyperlink" Target="http://104.196.154.11/webaccess/inv/invmain.php?item=B-EQ-MT-3&amp;RGLSESSID=nkup3s4ot2h30qf9ohmll8smg7" TargetMode="External"/><Relationship Id="rId75" Type="http://schemas.openxmlformats.org/officeDocument/2006/relationships/hyperlink" Target="http://104.196.154.11/webaccess/inv/invmain.php?item=SHAFTEXTN1-1%2F2X3-1%2F2&amp;RGLSESSID=nkup3s4ot2h30qf9ohmll8smg7" TargetMode="External"/><Relationship Id="rId1" Type="http://schemas.openxmlformats.org/officeDocument/2006/relationships/hyperlink" Target="tel:283-170-90202" TargetMode="External"/><Relationship Id="rId6" Type="http://schemas.openxmlformats.org/officeDocument/2006/relationships/hyperlink" Target="tel:283-170-9101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104.196.154.11/webaccess/inv/invmain.php?item=TR-P-277%2F480-14.4-99&amp;RGLSESSID=tvh10inse3kg37qcuj015knht1" TargetMode="External"/><Relationship Id="rId18" Type="http://schemas.openxmlformats.org/officeDocument/2006/relationships/hyperlink" Target="http://104.196.154.11/webaccess/inv/invmain.php?item=TR-P-240%2F480-10KVA&amp;RGLSESSID=9i54a6nbnlc1gud905qdm0thc2" TargetMode="External"/><Relationship Id="rId26" Type="http://schemas.openxmlformats.org/officeDocument/2006/relationships/hyperlink" Target="http://104.196.154.11/webaccess/inv/invmain.php?item=TR-P-240%2F480-14.4-50&amp;RGLSESSID=9i54a6nbnlc1gud905qdm0thc2" TargetMode="External"/><Relationship Id="rId39" Type="http://schemas.openxmlformats.org/officeDocument/2006/relationships/hyperlink" Target="http://104.196.154.11/webaccess/inv/invmain.php?item=TR-P-240%2F480-14.4-25&amp;RGLSESSID=9i54a6nbnlc1gud905qdm0thc2" TargetMode="External"/><Relationship Id="rId21" Type="http://schemas.openxmlformats.org/officeDocument/2006/relationships/hyperlink" Target="http://104.196.154.11/webaccess/inv/invmain.php?item=TR-P-120%2F240-14.4-50&amp;RGLSESSID=9i54a6nbnlc1gud905qdm0thc2" TargetMode="External"/><Relationship Id="rId34" Type="http://schemas.openxmlformats.org/officeDocument/2006/relationships/hyperlink" Target="http://104.196.154.11/webaccess/inv/invmain.php?item=TR-P-120%2F240-14.4-50&amp;RGLSESSID=9i54a6nbnlc1gud905qdm0thc2" TargetMode="External"/><Relationship Id="rId42" Type="http://schemas.openxmlformats.org/officeDocument/2006/relationships/hyperlink" Target="http://104.196.154.11/webaccess/inv/invmain.php?item=TR-P-240%2F480-14.4-99&amp;RGLSESSID=9i54a6nbnlc1gud905qdm0thc2" TargetMode="External"/><Relationship Id="rId47" Type="http://schemas.openxmlformats.org/officeDocument/2006/relationships/hyperlink" Target="http://104.196.154.11/webaccess/inv/invmain.php?item=TR-P-277%2F480-14.4-75&amp;RGLSESSID=tvh10inse3kg37qcuj015knht1" TargetMode="External"/><Relationship Id="rId50" Type="http://schemas.openxmlformats.org/officeDocument/2006/relationships/hyperlink" Target="http://104.196.154.11/webaccess/inv/invmain.php?item=TR-P-277%2F480-14.4-99&amp;RGLSESSID=tvh10inse3kg37qcuj015knht1" TargetMode="External"/><Relationship Id="rId55" Type="http://schemas.openxmlformats.org/officeDocument/2006/relationships/hyperlink" Target="http://104.196.154.11/webaccess/inv/invmain.php?item=TR-P-277%2F480-14.4-10&amp;RGLSESSID=tvh10inse3kg37qcuj015knht1" TargetMode="External"/><Relationship Id="rId63" Type="http://schemas.openxmlformats.org/officeDocument/2006/relationships/hyperlink" Target="http://104.196.154.11/webaccess/inv/invmain.php?item=TR-P-120%2F240-14.4-50&amp;RGLSESSID=9i54a6nbnlc1gud905qdm0thc2" TargetMode="External"/><Relationship Id="rId68" Type="http://schemas.openxmlformats.org/officeDocument/2006/relationships/hyperlink" Target="http://104.196.154.11/webaccess/inv/invmain.php?item=TR-P-240%2F480-37.5KVA&amp;RGLSESSID=9i54a6nbnlc1gud905qdm0thc2" TargetMode="External"/><Relationship Id="rId7" Type="http://schemas.openxmlformats.org/officeDocument/2006/relationships/hyperlink" Target="http://104.196.154.11/webaccess/inv/invmain.php?item=LED-LT-700MA-120-240&amp;RGLSESSID=m9uaesbbhed3qapgr0ia4v1dr6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tel:977200000" TargetMode="External"/><Relationship Id="rId16" Type="http://schemas.openxmlformats.org/officeDocument/2006/relationships/hyperlink" Target="http://104.196.154.11/webaccess/inv/invmain.php?item=TR-P-240%2F480-50KVA&amp;RGLSESSID=9i54a6nbnlc1gud905qdm0thc2" TargetMode="External"/><Relationship Id="rId29" Type="http://schemas.openxmlformats.org/officeDocument/2006/relationships/hyperlink" Target="http://104.196.154.11/webaccess/inv/invmain.php?item=TR-P-240%2F480-10KVA&amp;RGLSESSID=9i54a6nbnlc1gud905qdm0thc2" TargetMode="External"/><Relationship Id="rId1" Type="http://schemas.openxmlformats.org/officeDocument/2006/relationships/hyperlink" Target="tel:977420000" TargetMode="External"/><Relationship Id="rId6" Type="http://schemas.openxmlformats.org/officeDocument/2006/relationships/hyperlink" Target="http://104.196.154.11/webaccess/inv/invmain.php?item=GW-DE-AU-9-SV-7%2F16&amp;RGLSESSID=a6jrsl7s6bbh483gt1bmfvbtn5" TargetMode="External"/><Relationship Id="rId11" Type="http://schemas.openxmlformats.org/officeDocument/2006/relationships/hyperlink" Target="http://104.196.154.11/webaccess/inv/invmain.php?item=TR-P-277%2F480-14.4-37&amp;RGLSESSID=tvh10inse3kg37qcuj015knht1" TargetMode="External"/><Relationship Id="rId24" Type="http://schemas.openxmlformats.org/officeDocument/2006/relationships/hyperlink" Target="http://104.196.154.11/webaccess/inv/invmain.php?item=TR-P-240%2F480-14.4-15&amp;RGLSESSID=9i54a6nbnlc1gud905qdm0thc2" TargetMode="External"/><Relationship Id="rId32" Type="http://schemas.openxmlformats.org/officeDocument/2006/relationships/hyperlink" Target="http://104.196.154.11/webaccess/inv/invmain.php?item=TR-P-240%2F480-75KVA&amp;RGLSESSID=9i54a6nbnlc1gud905qdm0thc2" TargetMode="External"/><Relationship Id="rId37" Type="http://schemas.openxmlformats.org/officeDocument/2006/relationships/hyperlink" Target="http://104.196.154.11/webaccess/inv/invmain.php?item=TR-P-120%2F240-14.4-00&amp;RGLSESSID=9i54a6nbnlc1gud905qdm0thc2" TargetMode="External"/><Relationship Id="rId40" Type="http://schemas.openxmlformats.org/officeDocument/2006/relationships/hyperlink" Target="http://104.196.154.11/webaccess/inv/invmain.php?item=TR-P-240%2F480-14.4-50&amp;RGLSESSID=9i54a6nbnlc1gud905qdm0thc2" TargetMode="External"/><Relationship Id="rId45" Type="http://schemas.openxmlformats.org/officeDocument/2006/relationships/hyperlink" Target="http://104.196.154.11/webaccess/inv/invmain.php?item=TR-P-277%2F480-14.4-37&amp;RGLSESSID=tvh10inse3kg37qcuj015knht1" TargetMode="External"/><Relationship Id="rId53" Type="http://schemas.openxmlformats.org/officeDocument/2006/relationships/hyperlink" Target="http://104.196.154.11/webaccess/inv/invmain.php?item=TR-P-277%2F480-14.4-37&amp;RGLSESSID=tvh10inse3kg37qcuj015knht1" TargetMode="External"/><Relationship Id="rId58" Type="http://schemas.openxmlformats.org/officeDocument/2006/relationships/hyperlink" Target="http://104.196.154.11/webaccess/inv/invmain.php?item=TR-P-240%2F480-14.4-50&amp;RGLSESSID=9i54a6nbnlc1gud905qdm0thc2" TargetMode="External"/><Relationship Id="rId66" Type="http://schemas.openxmlformats.org/officeDocument/2006/relationships/hyperlink" Target="http://104.196.154.11/webaccess/inv/invmain.php?item=TR-P-240%2F480-75KVA&amp;RGLSESSID=9i54a6nbnlc1gud905qdm0thc2" TargetMode="External"/><Relationship Id="rId5" Type="http://schemas.openxmlformats.org/officeDocument/2006/relationships/hyperlink" Target="http://104.196.154.11/webaccess/inv/invmain.php?item=FWDE1108&amp;RGLSESSID=67dmiqg027kl82i3a204p96sd7" TargetMode="External"/><Relationship Id="rId15" Type="http://schemas.openxmlformats.org/officeDocument/2006/relationships/hyperlink" Target="http://104.196.154.11/webaccess/inv/invmain.php?item=TR-P-240%2F480-37.5KVA&amp;RGLSESSID=9i54a6nbnlc1gud905qdm0thc2" TargetMode="External"/><Relationship Id="rId23" Type="http://schemas.openxmlformats.org/officeDocument/2006/relationships/hyperlink" Target="http://104.196.154.11/webaccess/inv/invmain.php?item=TR-P-120%2F240-14.4-00&amp;RGLSESSID=9i54a6nbnlc1gud905qdm0thc2" TargetMode="External"/><Relationship Id="rId28" Type="http://schemas.openxmlformats.org/officeDocument/2006/relationships/hyperlink" Target="http://104.196.154.11/webaccess/inv/invmain.php?item=TR-P-240%2F480-14.4-99&amp;RGLSESSID=9i54a6nbnlc1gud905qdm0thc2" TargetMode="External"/><Relationship Id="rId36" Type="http://schemas.openxmlformats.org/officeDocument/2006/relationships/hyperlink" Target="http://104.196.154.11/webaccess/inv/invmain.php?item=TR-P-120%2F240-14.4-75&amp;RGLSESSID=9i54a6nbnlc1gud905qdm0thc2" TargetMode="External"/><Relationship Id="rId49" Type="http://schemas.openxmlformats.org/officeDocument/2006/relationships/hyperlink" Target="http://104.196.154.11/webaccess/inv/invmain.php?item=TR-P-277%2F480-14.4-99&amp;RGLSESSID=tvh10inse3kg37qcuj015knht1" TargetMode="External"/><Relationship Id="rId57" Type="http://schemas.openxmlformats.org/officeDocument/2006/relationships/hyperlink" Target="http://104.196.154.11/webaccess/inv/invmain.php?item=TR-P-240%2F480-14.4-75&amp;RGLSESSID=9i54a6nbnlc1gud905qdm0thc2" TargetMode="External"/><Relationship Id="rId61" Type="http://schemas.openxmlformats.org/officeDocument/2006/relationships/hyperlink" Target="http://104.196.154.11/webaccess/inv/invmain.php?item=TR-P-120%2F240-14.4-00&amp;RGLSESSID=9i54a6nbnlc1gud905qdm0thc2" TargetMode="External"/><Relationship Id="rId10" Type="http://schemas.openxmlformats.org/officeDocument/2006/relationships/hyperlink" Target="http://104.196.154.11/webaccess/inv/invmain.php?item=TR-P-277%2F480-14.4-37&amp;RGLSESSID=tvh10inse3kg37qcuj015knht1" TargetMode="External"/><Relationship Id="rId19" Type="http://schemas.openxmlformats.org/officeDocument/2006/relationships/hyperlink" Target="http://104.196.154.11/webaccess/inv/invmain.php?item=TR-P-120%2F240-14.4-25&amp;RGLSESSID=9i54a6nbnlc1gud905qdm0thc2" TargetMode="External"/><Relationship Id="rId31" Type="http://schemas.openxmlformats.org/officeDocument/2006/relationships/hyperlink" Target="http://104.196.154.11/webaccess/inv/invmain.php?item=TR-P-240%2F480-50KVA&amp;RGLSESSID=9i54a6nbnlc1gud905qdm0thc2" TargetMode="External"/><Relationship Id="rId44" Type="http://schemas.openxmlformats.org/officeDocument/2006/relationships/hyperlink" Target="http://104.196.154.11/webaccess/inv/invmain.php?item=TR-P-277%2F480-14.4-25&amp;RGLSESSID=tvh10inse3kg37qcuj015knht1" TargetMode="External"/><Relationship Id="rId52" Type="http://schemas.openxmlformats.org/officeDocument/2006/relationships/hyperlink" Target="http://104.196.154.11/webaccess/inv/invmain.php?item=TR-P-277%2F480-14.4-37&amp;RGLSESSID=tvh10inse3kg37qcuj015knht1" TargetMode="External"/><Relationship Id="rId60" Type="http://schemas.openxmlformats.org/officeDocument/2006/relationships/hyperlink" Target="http://104.196.154.11/webaccess/inv/invmain.php?item=TR-P-240%2F480-14.4-15&amp;RGLSESSID=9i54a6nbnlc1gud905qdm0thc2" TargetMode="External"/><Relationship Id="rId65" Type="http://schemas.openxmlformats.org/officeDocument/2006/relationships/hyperlink" Target="http://104.196.154.11/webaccess/inv/invmain.php?item=TR-P-120%2F240-14.4-25&amp;RGLSESSID=9i54a6nbnlc1gud905qdm0thc2" TargetMode="External"/><Relationship Id="rId4" Type="http://schemas.openxmlformats.org/officeDocument/2006/relationships/hyperlink" Target="http://104.196.154.11/webaccess/inv/invmain.php?item=FWDE1108&amp;RGLSESSID=67dmiqg027kl82i3a204p96sd7" TargetMode="External"/><Relationship Id="rId9" Type="http://schemas.openxmlformats.org/officeDocument/2006/relationships/hyperlink" Target="http://104.196.154.11/webaccess/inv/invmain.php?item=TR-P-277%2F480-14.4-25&amp;RGLSESSID=tvh10inse3kg37qcuj015knht1" TargetMode="External"/><Relationship Id="rId14" Type="http://schemas.openxmlformats.org/officeDocument/2006/relationships/hyperlink" Target="http://104.196.154.11/webaccess/inv/invmain.php?item=TR-P-240%2F480-25KVA&amp;RGLSESSID=9i54a6nbnlc1gud905qdm0thc2" TargetMode="External"/><Relationship Id="rId22" Type="http://schemas.openxmlformats.org/officeDocument/2006/relationships/hyperlink" Target="http://104.196.154.11/webaccess/inv/invmain.php?item=TR-P-120%2F240-14.4-75&amp;RGLSESSID=9i54a6nbnlc1gud905qdm0thc2" TargetMode="External"/><Relationship Id="rId27" Type="http://schemas.openxmlformats.org/officeDocument/2006/relationships/hyperlink" Target="http://104.196.154.11/webaccess/inv/invmain.php?item=TR-P-240%2F480-14.4-75&amp;RGLSESSID=9i54a6nbnlc1gud905qdm0thc2" TargetMode="External"/><Relationship Id="rId30" Type="http://schemas.openxmlformats.org/officeDocument/2006/relationships/hyperlink" Target="http://104.196.154.11/webaccess/inv/invmain.php?item=TR-P-240%2F480-37.5KVA&amp;RGLSESSID=9i54a6nbnlc1gud905qdm0thc2" TargetMode="External"/><Relationship Id="rId35" Type="http://schemas.openxmlformats.org/officeDocument/2006/relationships/hyperlink" Target="http://104.196.154.11/webaccess/inv/invmain.php?item=TR-P-120%2F240-14.4-37&amp;RGLSESSID=9i54a6nbnlc1gud905qdm0thc2" TargetMode="External"/><Relationship Id="rId43" Type="http://schemas.openxmlformats.org/officeDocument/2006/relationships/hyperlink" Target="http://104.196.154.11/webaccess/inv/invmain.php?item=TR-P-277%2F480-14.4-10&amp;RGLSESSID=tvh10inse3kg37qcuj015knht1" TargetMode="External"/><Relationship Id="rId48" Type="http://schemas.openxmlformats.org/officeDocument/2006/relationships/hyperlink" Target="http://104.196.154.11/webaccess/inv/invmain.php?item=TR-P-240%2F480-25KVA&amp;RGLSESSID=9i54a6nbnlc1gud905qdm0thc2" TargetMode="External"/><Relationship Id="rId56" Type="http://schemas.openxmlformats.org/officeDocument/2006/relationships/hyperlink" Target="http://104.196.154.11/webaccess/inv/invmain.php?item=TR-P-240%2F480-14.4-99&amp;RGLSESSID=9i54a6nbnlc1gud905qdm0thc2" TargetMode="External"/><Relationship Id="rId64" Type="http://schemas.openxmlformats.org/officeDocument/2006/relationships/hyperlink" Target="http://104.196.154.11/webaccess/inv/invmain.php?item=TR-P-120%2F240-14.4-37&amp;RGLSESSID=9i54a6nbnlc1gud905qdm0thc2" TargetMode="External"/><Relationship Id="rId69" Type="http://schemas.openxmlformats.org/officeDocument/2006/relationships/hyperlink" Target="http://104.196.154.11/webaccess/inv/invmain.php?item=TR-P-240%2F480-25KVA&amp;RGLSESSID=9i54a6nbnlc1gud905qdm0thc2" TargetMode="External"/><Relationship Id="rId8" Type="http://schemas.openxmlformats.org/officeDocument/2006/relationships/hyperlink" Target="http://104.196.154.11/webaccess/inv/invmain.php?item=TR-P-277%2F480-14.4-10&amp;RGLSESSID=tvh10inse3kg37qcuj015knht1" TargetMode="External"/><Relationship Id="rId51" Type="http://schemas.openxmlformats.org/officeDocument/2006/relationships/hyperlink" Target="http://104.196.154.11/webaccess/inv/invmain.php?item=TR-P-277%2F480-14.4-75&amp;RGLSESSID=tvh10inse3kg37qcuj015knht1" TargetMode="External"/><Relationship Id="rId3" Type="http://schemas.openxmlformats.org/officeDocument/2006/relationships/hyperlink" Target="http://104.196.154.11/webaccess/inv/invmain.php?item=7%2F16GUY00&amp;RGLSESSID=a6jrsl7s6bbh483gt1bmfvbtn5" TargetMode="External"/><Relationship Id="rId12" Type="http://schemas.openxmlformats.org/officeDocument/2006/relationships/hyperlink" Target="http://104.196.154.11/webaccess/inv/invmain.php?item=TR-P-277%2F480-14.4-75&amp;RGLSESSID=tvh10inse3kg37qcuj015knht1" TargetMode="External"/><Relationship Id="rId17" Type="http://schemas.openxmlformats.org/officeDocument/2006/relationships/hyperlink" Target="http://104.196.154.11/webaccess/inv/invmain.php?item=TR-P-240%2F480-75KVA&amp;RGLSESSID=9i54a6nbnlc1gud905qdm0thc2" TargetMode="External"/><Relationship Id="rId25" Type="http://schemas.openxmlformats.org/officeDocument/2006/relationships/hyperlink" Target="http://104.196.154.11/webaccess/inv/invmain.php?item=TR-P-240%2F480-14.4-25&amp;RGLSESSID=9i54a6nbnlc1gud905qdm0thc2" TargetMode="External"/><Relationship Id="rId33" Type="http://schemas.openxmlformats.org/officeDocument/2006/relationships/hyperlink" Target="http://104.196.154.11/webaccess/inv/invmain.php?item=TR-P-120%2F240-14.4-25&amp;RGLSESSID=9i54a6nbnlc1gud905qdm0thc2" TargetMode="External"/><Relationship Id="rId38" Type="http://schemas.openxmlformats.org/officeDocument/2006/relationships/hyperlink" Target="http://104.196.154.11/webaccess/inv/invmain.php?item=TR-P-240%2F480-14.4-15&amp;RGLSESSID=9i54a6nbnlc1gud905qdm0thc2" TargetMode="External"/><Relationship Id="rId46" Type="http://schemas.openxmlformats.org/officeDocument/2006/relationships/hyperlink" Target="http://104.196.154.11/webaccess/inv/invmain.php?item=TR-P-277%2F480-14.4-37&amp;RGLSESSID=tvh10inse3kg37qcuj015knht1" TargetMode="External"/><Relationship Id="rId59" Type="http://schemas.openxmlformats.org/officeDocument/2006/relationships/hyperlink" Target="http://104.196.154.11/webaccess/inv/invmain.php?item=TR-P-240%2F480-14.4-25&amp;RGLSESSID=9i54a6nbnlc1gud905qdm0thc2" TargetMode="External"/><Relationship Id="rId67" Type="http://schemas.openxmlformats.org/officeDocument/2006/relationships/hyperlink" Target="http://104.196.154.11/webaccess/inv/invmain.php?item=TR-P-240%2F480-50KVA&amp;RGLSESSID=9i54a6nbnlc1gud905qdm0thc2" TargetMode="External"/><Relationship Id="rId20" Type="http://schemas.openxmlformats.org/officeDocument/2006/relationships/hyperlink" Target="http://104.196.154.11/webaccess/inv/invmain.php?item=TR-P-120%2F240-14.4-37&amp;RGLSESSID=9i54a6nbnlc1gud905qdm0thc2" TargetMode="External"/><Relationship Id="rId41" Type="http://schemas.openxmlformats.org/officeDocument/2006/relationships/hyperlink" Target="http://104.196.154.11/webaccess/inv/invmain.php?item=TR-P-240%2F480-14.4-75&amp;RGLSESSID=9i54a6nbnlc1gud905qdm0thc2" TargetMode="External"/><Relationship Id="rId54" Type="http://schemas.openxmlformats.org/officeDocument/2006/relationships/hyperlink" Target="http://104.196.154.11/webaccess/inv/invmain.php?item=TR-P-277%2F480-14.4-25&amp;RGLSESSID=tvh10inse3kg37qcuj015knht1" TargetMode="External"/><Relationship Id="rId62" Type="http://schemas.openxmlformats.org/officeDocument/2006/relationships/hyperlink" Target="http://104.196.154.11/webaccess/inv/invmain.php?item=TR-P-120%2F240-14.4-75&amp;RGLSESSID=9i54a6nbnlc1gud905qdm0thc2" TargetMode="External"/><Relationship Id="rId70" Type="http://schemas.openxmlformats.org/officeDocument/2006/relationships/hyperlink" Target="http://104.196.154.11/webaccess/inv/invmain.php?item=TR-P-240%2F480-10KVA&amp;RGLSESSID=9i54a6nbnlc1gud905qdm0thc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9"/>
  <sheetViews>
    <sheetView topLeftCell="B735" zoomScaleNormal="100" workbookViewId="0">
      <selection activeCell="H749" sqref="H749:I749"/>
    </sheetView>
  </sheetViews>
  <sheetFormatPr defaultColWidth="11.42578125" defaultRowHeight="35.1" customHeight="1"/>
  <cols>
    <col min="1" max="1" width="64" style="7" customWidth="1"/>
    <col min="2" max="2" width="16.42578125" style="82" customWidth="1"/>
    <col min="3" max="3" width="23.5703125" style="150" customWidth="1"/>
    <col min="4" max="4" width="30.85546875" style="7" customWidth="1"/>
    <col min="5" max="5" width="35.85546875" style="2" customWidth="1"/>
    <col min="6" max="6" width="23.140625" style="3" bestFit="1" customWidth="1"/>
    <col min="7" max="7" width="12" style="2" customWidth="1"/>
    <col min="8" max="8" width="23.140625" style="140" customWidth="1"/>
    <col min="9" max="9" width="22.28515625" style="128" customWidth="1"/>
    <col min="10" max="10" width="19.28515625" style="18" customWidth="1"/>
    <col min="11" max="11" width="20" style="3" customWidth="1"/>
    <col min="12" max="12" width="23.7109375" style="2" customWidth="1"/>
    <col min="13" max="13" width="29.5703125" style="3" customWidth="1"/>
    <col min="14" max="14" width="26.28515625" style="3" customWidth="1"/>
    <col min="15" max="16" width="32.28515625" style="3" customWidth="1"/>
    <col min="17" max="16384" width="11.42578125" style="3"/>
  </cols>
  <sheetData>
    <row r="1" spans="1:16" s="75" customFormat="1" ht="35.1" customHeight="1">
      <c r="A1" s="74"/>
      <c r="C1" s="172"/>
      <c r="D1" s="171" t="s">
        <v>605</v>
      </c>
      <c r="E1" s="117"/>
      <c r="F1" s="117"/>
      <c r="G1" s="117"/>
      <c r="H1" s="141"/>
      <c r="I1" s="141"/>
      <c r="K1" s="117"/>
      <c r="L1" s="117"/>
      <c r="M1" s="111"/>
    </row>
    <row r="2" spans="1:16" s="75" customFormat="1" ht="54" customHeight="1">
      <c r="A2" s="74"/>
      <c r="B2" s="171"/>
      <c r="C2" s="172"/>
      <c r="D2" s="171" t="s">
        <v>1833</v>
      </c>
      <c r="E2" s="117"/>
      <c r="F2" s="117"/>
      <c r="G2" s="117"/>
      <c r="H2" s="141"/>
      <c r="I2" s="141"/>
      <c r="K2" s="117"/>
      <c r="L2" s="117"/>
      <c r="M2" s="111"/>
    </row>
    <row r="3" spans="1:16" s="1" customFormat="1" ht="98.25" customHeight="1">
      <c r="A3" s="79" t="s">
        <v>0</v>
      </c>
      <c r="B3" s="79" t="s">
        <v>1</v>
      </c>
      <c r="C3" s="120" t="s">
        <v>1787</v>
      </c>
      <c r="D3" s="79" t="s">
        <v>1119</v>
      </c>
      <c r="E3" s="79" t="s">
        <v>1907</v>
      </c>
      <c r="F3" s="79" t="s">
        <v>1910</v>
      </c>
      <c r="G3" s="79" t="s">
        <v>2</v>
      </c>
      <c r="H3" s="287" t="s">
        <v>1911</v>
      </c>
      <c r="I3" s="287" t="s">
        <v>1912</v>
      </c>
      <c r="J3" s="287" t="s">
        <v>1899</v>
      </c>
      <c r="K3" s="287" t="s">
        <v>1900</v>
      </c>
      <c r="L3" s="287" t="s">
        <v>1898</v>
      </c>
      <c r="M3" s="110" t="s">
        <v>1902</v>
      </c>
      <c r="N3" s="1" t="s">
        <v>1903</v>
      </c>
      <c r="O3" s="1" t="s">
        <v>1904</v>
      </c>
      <c r="P3" s="1" t="s">
        <v>1905</v>
      </c>
    </row>
    <row r="4" spans="1:16" ht="35.1" customHeight="1">
      <c r="A4" s="49"/>
      <c r="B4" s="7"/>
      <c r="C4" s="94"/>
      <c r="E4" s="74"/>
      <c r="F4" s="7"/>
      <c r="G4" s="7"/>
      <c r="H4" s="68"/>
      <c r="K4" s="98"/>
      <c r="L4" s="7"/>
      <c r="M4" s="106"/>
    </row>
    <row r="5" spans="1:16" ht="35.1" customHeight="1">
      <c r="A5" s="49" t="s">
        <v>4</v>
      </c>
      <c r="B5" s="7"/>
      <c r="C5" s="94"/>
      <c r="E5" s="74"/>
      <c r="F5" s="7"/>
      <c r="G5" s="7"/>
      <c r="H5" s="68"/>
      <c r="I5" s="68"/>
      <c r="K5" s="98"/>
      <c r="L5" s="7"/>
      <c r="M5" s="106"/>
    </row>
    <row r="6" spans="1:16" ht="35.1" customHeight="1">
      <c r="A6" s="25" t="s">
        <v>5</v>
      </c>
      <c r="B6" s="25" t="s">
        <v>6</v>
      </c>
      <c r="C6" s="142"/>
      <c r="D6" s="25" t="s">
        <v>1120</v>
      </c>
      <c r="E6" s="74" t="s">
        <v>680</v>
      </c>
      <c r="F6" s="7" t="s">
        <v>681</v>
      </c>
      <c r="G6" s="7">
        <v>2000</v>
      </c>
      <c r="H6" s="68">
        <v>5.166666666666667</v>
      </c>
      <c r="I6" s="68">
        <v>10333.333333333334</v>
      </c>
      <c r="J6" s="67">
        <v>6.458333333333333</v>
      </c>
      <c r="K6" s="115">
        <v>12916.666666666666</v>
      </c>
      <c r="L6" s="98" t="s">
        <v>1158</v>
      </c>
      <c r="M6" s="107">
        <v>5.4385964912280711</v>
      </c>
      <c r="N6" s="13">
        <v>10877.192982456141</v>
      </c>
      <c r="O6" s="13">
        <v>5.7248384118190225</v>
      </c>
      <c r="P6" s="13">
        <v>11449.676823638043</v>
      </c>
    </row>
    <row r="7" spans="1:16" ht="35.1" customHeight="1">
      <c r="A7" s="25" t="s">
        <v>5</v>
      </c>
      <c r="B7" s="25" t="s">
        <v>6</v>
      </c>
      <c r="D7" s="25" t="s">
        <v>1121</v>
      </c>
      <c r="E7" s="74" t="s">
        <v>681</v>
      </c>
      <c r="F7" s="7" t="s">
        <v>681</v>
      </c>
      <c r="G7" s="7">
        <v>2000</v>
      </c>
      <c r="H7" s="68">
        <v>2.9333333333333336</v>
      </c>
      <c r="I7" s="68">
        <v>5866.666666666667</v>
      </c>
      <c r="J7" s="67">
        <v>3.666666666666667</v>
      </c>
      <c r="K7" s="115">
        <v>7333.3333333333339</v>
      </c>
      <c r="L7" s="98" t="s">
        <v>1158</v>
      </c>
      <c r="M7" s="107">
        <v>3.0877192982456143</v>
      </c>
      <c r="N7" s="13">
        <v>6175.438596491229</v>
      </c>
      <c r="O7" s="13">
        <v>3.2502308402585416</v>
      </c>
      <c r="P7" s="13">
        <v>6500.4616805170836</v>
      </c>
    </row>
    <row r="8" spans="1:16" s="75" customFormat="1" ht="35.1" customHeight="1">
      <c r="A8" s="25" t="s">
        <v>5</v>
      </c>
      <c r="B8" s="25" t="s">
        <v>6</v>
      </c>
      <c r="C8" s="143"/>
      <c r="D8" s="72" t="s">
        <v>1122</v>
      </c>
      <c r="E8" s="74" t="s">
        <v>682</v>
      </c>
      <c r="F8" s="74" t="s">
        <v>681</v>
      </c>
      <c r="G8" s="74">
        <v>2000</v>
      </c>
      <c r="H8" s="68">
        <v>5.7166666666666668</v>
      </c>
      <c r="I8" s="68">
        <v>11433.333333333334</v>
      </c>
      <c r="J8" s="67">
        <v>7.145833333333333</v>
      </c>
      <c r="K8" s="115">
        <v>14291.666666666666</v>
      </c>
      <c r="L8" s="117" t="s">
        <v>1158</v>
      </c>
      <c r="M8" s="107">
        <v>6.0175438596491233</v>
      </c>
      <c r="N8" s="13">
        <v>12035.087719298246</v>
      </c>
      <c r="O8" s="13">
        <v>6.3342566943674985</v>
      </c>
      <c r="P8" s="13">
        <v>12668.513388734997</v>
      </c>
    </row>
    <row r="9" spans="1:16" ht="35.1" customHeight="1">
      <c r="A9" s="25" t="s">
        <v>7</v>
      </c>
      <c r="B9" s="25" t="s">
        <v>8</v>
      </c>
      <c r="C9" s="142"/>
      <c r="D9" s="25" t="s">
        <v>1120</v>
      </c>
      <c r="E9" s="74" t="s">
        <v>683</v>
      </c>
      <c r="F9" s="7" t="s">
        <v>684</v>
      </c>
      <c r="G9" s="7">
        <v>2000</v>
      </c>
      <c r="H9" s="68">
        <v>5.4</v>
      </c>
      <c r="I9" s="68">
        <v>10800</v>
      </c>
      <c r="J9" s="67">
        <v>6.75</v>
      </c>
      <c r="K9" s="115">
        <v>13500</v>
      </c>
      <c r="L9" s="98" t="s">
        <v>1158</v>
      </c>
      <c r="M9" s="107">
        <v>5.6842105263157903</v>
      </c>
      <c r="N9" s="13">
        <v>11368.42105263158</v>
      </c>
      <c r="O9" s="13">
        <v>5.983379501385043</v>
      </c>
      <c r="P9" s="13">
        <v>11966.759002770084</v>
      </c>
    </row>
    <row r="10" spans="1:16" ht="35.1" customHeight="1">
      <c r="A10" s="25" t="s">
        <v>7</v>
      </c>
      <c r="B10" s="25" t="s">
        <v>8</v>
      </c>
      <c r="C10" s="2"/>
      <c r="D10" s="25" t="s">
        <v>1121</v>
      </c>
      <c r="E10" s="74" t="s">
        <v>684</v>
      </c>
      <c r="F10" s="7" t="s">
        <v>684</v>
      </c>
      <c r="G10" s="7">
        <v>2000</v>
      </c>
      <c r="H10" s="68">
        <v>2.9333333333333336</v>
      </c>
      <c r="I10" s="68">
        <v>5866.666666666667</v>
      </c>
      <c r="J10" s="67">
        <v>3.666666666666667</v>
      </c>
      <c r="K10" s="115">
        <v>7333.3333333333339</v>
      </c>
      <c r="L10" s="98" t="s">
        <v>1158</v>
      </c>
      <c r="M10" s="107">
        <v>3.0877192982456143</v>
      </c>
      <c r="N10" s="13">
        <v>6175.438596491229</v>
      </c>
      <c r="O10" s="13">
        <v>3.2502308402585416</v>
      </c>
      <c r="P10" s="13">
        <v>6500.4616805170836</v>
      </c>
    </row>
    <row r="11" spans="1:16" ht="35.1" customHeight="1">
      <c r="A11" s="25" t="s">
        <v>7</v>
      </c>
      <c r="B11" s="25" t="s">
        <v>8</v>
      </c>
      <c r="C11" s="142"/>
      <c r="D11" s="25" t="s">
        <v>1122</v>
      </c>
      <c r="E11" s="74" t="s">
        <v>685</v>
      </c>
      <c r="F11" s="7" t="s">
        <v>684</v>
      </c>
      <c r="G11" s="7">
        <v>2000</v>
      </c>
      <c r="H11" s="68">
        <v>5.7166666666666668</v>
      </c>
      <c r="I11" s="68">
        <v>11433.333333333334</v>
      </c>
      <c r="J11" s="67">
        <v>7.145833333333333</v>
      </c>
      <c r="K11" s="115">
        <v>14291.666666666666</v>
      </c>
      <c r="L11" s="98" t="s">
        <v>1158</v>
      </c>
      <c r="M11" s="107">
        <v>6.0175438596491233</v>
      </c>
      <c r="N11" s="13">
        <v>12035.087719298246</v>
      </c>
      <c r="O11" s="13">
        <v>6.3342566943674985</v>
      </c>
      <c r="P11" s="13">
        <v>12668.513388734997</v>
      </c>
    </row>
    <row r="12" spans="1:16" s="75" customFormat="1" ht="35.1" customHeight="1">
      <c r="A12" s="72" t="s">
        <v>29</v>
      </c>
      <c r="B12" s="72" t="s">
        <v>30</v>
      </c>
      <c r="C12" s="143"/>
      <c r="D12" s="72" t="s">
        <v>1120</v>
      </c>
      <c r="E12" s="74" t="s">
        <v>686</v>
      </c>
      <c r="F12" s="74" t="s">
        <v>1125</v>
      </c>
      <c r="G12" s="74">
        <v>1000</v>
      </c>
      <c r="H12" s="68">
        <v>11.55</v>
      </c>
      <c r="I12" s="68">
        <v>11550</v>
      </c>
      <c r="J12" s="67">
        <v>14.4375</v>
      </c>
      <c r="K12" s="115">
        <v>14437.5</v>
      </c>
      <c r="L12" s="117" t="s">
        <v>1135</v>
      </c>
      <c r="M12" s="107">
        <v>12.157894736842106</v>
      </c>
      <c r="N12" s="13">
        <v>12157.894736842105</v>
      </c>
      <c r="O12" s="13">
        <v>12.797783933518007</v>
      </c>
      <c r="P12" s="13">
        <v>12797.783933518005</v>
      </c>
    </row>
    <row r="13" spans="1:16" s="75" customFormat="1" ht="35.1" customHeight="1">
      <c r="A13" s="72" t="s">
        <v>29</v>
      </c>
      <c r="B13" s="72" t="s">
        <v>30</v>
      </c>
      <c r="C13" s="143" t="s">
        <v>1614</v>
      </c>
      <c r="D13" s="72" t="s">
        <v>1122</v>
      </c>
      <c r="E13" s="74" t="s">
        <v>1779</v>
      </c>
      <c r="F13" s="74" t="s">
        <v>1125</v>
      </c>
      <c r="G13" s="74"/>
      <c r="H13" s="68">
        <v>6.5500000000000007</v>
      </c>
      <c r="I13" s="68">
        <v>0</v>
      </c>
      <c r="J13" s="67">
        <v>8.1875</v>
      </c>
      <c r="K13" s="115">
        <v>0</v>
      </c>
      <c r="L13" s="117" t="s">
        <v>1780</v>
      </c>
      <c r="M13" s="107">
        <v>6.8947368421052646</v>
      </c>
      <c r="N13" s="13">
        <v>0</v>
      </c>
      <c r="O13" s="13">
        <v>7.2576177285318577</v>
      </c>
      <c r="P13" s="13">
        <v>0</v>
      </c>
    </row>
    <row r="14" spans="1:16" ht="35.1" customHeight="1">
      <c r="A14" s="25" t="s">
        <v>9</v>
      </c>
      <c r="B14" s="25" t="s">
        <v>10</v>
      </c>
      <c r="C14" s="142"/>
      <c r="D14" s="25" t="s">
        <v>1120</v>
      </c>
      <c r="E14" s="74" t="s">
        <v>687</v>
      </c>
      <c r="F14" s="7" t="s">
        <v>1126</v>
      </c>
      <c r="G14" s="7">
        <v>2000</v>
      </c>
      <c r="H14" s="68">
        <v>5.4</v>
      </c>
      <c r="I14" s="68">
        <v>10800</v>
      </c>
      <c r="J14" s="67">
        <v>6.75</v>
      </c>
      <c r="K14" s="115">
        <v>13500</v>
      </c>
      <c r="L14" s="98" t="s">
        <v>1158</v>
      </c>
      <c r="M14" s="107">
        <v>5.6842105263157903</v>
      </c>
      <c r="N14" s="13">
        <v>11368.42105263158</v>
      </c>
      <c r="O14" s="13">
        <v>5.983379501385043</v>
      </c>
      <c r="P14" s="13">
        <v>11966.759002770084</v>
      </c>
    </row>
    <row r="15" spans="1:16" ht="35.1" customHeight="1">
      <c r="A15" s="25" t="s">
        <v>9</v>
      </c>
      <c r="B15" s="25" t="s">
        <v>10</v>
      </c>
      <c r="C15" s="142"/>
      <c r="D15" s="25" t="s">
        <v>1121</v>
      </c>
      <c r="E15" s="74" t="s">
        <v>688</v>
      </c>
      <c r="F15" s="7" t="s">
        <v>1126</v>
      </c>
      <c r="G15" s="7">
        <v>2000</v>
      </c>
      <c r="H15" s="68">
        <v>2.9333333333333336</v>
      </c>
      <c r="I15" s="68">
        <v>5866.666666666667</v>
      </c>
      <c r="J15" s="67">
        <v>3.666666666666667</v>
      </c>
      <c r="K15" s="115">
        <v>7333.3333333333339</v>
      </c>
      <c r="L15" s="98" t="s">
        <v>1158</v>
      </c>
      <c r="M15" s="107">
        <v>3.0877192982456143</v>
      </c>
      <c r="N15" s="13">
        <v>6175.438596491229</v>
      </c>
      <c r="O15" s="13">
        <v>3.2502308402585416</v>
      </c>
      <c r="P15" s="13">
        <v>6500.4616805170836</v>
      </c>
    </row>
    <row r="16" spans="1:16" ht="35.1" customHeight="1">
      <c r="A16" s="25" t="s">
        <v>9</v>
      </c>
      <c r="B16" s="25" t="s">
        <v>10</v>
      </c>
      <c r="C16" s="142"/>
      <c r="D16" s="25" t="s">
        <v>1122</v>
      </c>
      <c r="E16" s="74" t="s">
        <v>689</v>
      </c>
      <c r="F16" s="7" t="s">
        <v>1126</v>
      </c>
      <c r="G16" s="7">
        <v>2000</v>
      </c>
      <c r="H16" s="68">
        <v>5.7166666666666668</v>
      </c>
      <c r="I16" s="68">
        <v>11433.333333333334</v>
      </c>
      <c r="J16" s="67">
        <v>7.145833333333333</v>
      </c>
      <c r="K16" s="115">
        <v>14291.666666666666</v>
      </c>
      <c r="L16" s="98" t="s">
        <v>1158</v>
      </c>
      <c r="M16" s="107">
        <v>6.0175438596491233</v>
      </c>
      <c r="N16" s="13">
        <v>12035.087719298246</v>
      </c>
      <c r="O16" s="13">
        <v>6.3342566943674985</v>
      </c>
      <c r="P16" s="13">
        <v>12668.513388734997</v>
      </c>
    </row>
    <row r="17" spans="1:16" ht="35.1" customHeight="1">
      <c r="A17" s="25" t="s">
        <v>9</v>
      </c>
      <c r="B17" s="25" t="s">
        <v>10</v>
      </c>
      <c r="C17" s="142" t="s">
        <v>1614</v>
      </c>
      <c r="D17" s="25" t="s">
        <v>1222</v>
      </c>
      <c r="E17" s="74" t="s">
        <v>1239</v>
      </c>
      <c r="F17" s="7" t="s">
        <v>1126</v>
      </c>
      <c r="G17" s="7">
        <v>2000</v>
      </c>
      <c r="H17" s="68">
        <v>2.0500000000000003</v>
      </c>
      <c r="I17" s="68">
        <v>4100.0000000000009</v>
      </c>
      <c r="J17" s="67">
        <v>2.5625</v>
      </c>
      <c r="K17" s="115">
        <v>5125</v>
      </c>
      <c r="L17" s="98" t="s">
        <v>1238</v>
      </c>
      <c r="M17" s="107">
        <v>2.1578947368421058</v>
      </c>
      <c r="N17" s="13">
        <v>4315.7894736842118</v>
      </c>
      <c r="O17" s="13">
        <v>2.2714681440443218</v>
      </c>
      <c r="P17" s="13">
        <v>4542.9362880886438</v>
      </c>
    </row>
    <row r="18" spans="1:16" ht="35.1" customHeight="1">
      <c r="A18" s="25" t="s">
        <v>11</v>
      </c>
      <c r="B18" s="25" t="s">
        <v>12</v>
      </c>
      <c r="C18" s="142"/>
      <c r="D18" s="25" t="s">
        <v>1123</v>
      </c>
      <c r="E18" s="74" t="s">
        <v>690</v>
      </c>
      <c r="F18" s="7" t="s">
        <v>691</v>
      </c>
      <c r="G18" s="7">
        <v>2000</v>
      </c>
      <c r="H18" s="68">
        <v>4.9666666666666668</v>
      </c>
      <c r="I18" s="68">
        <v>9933.3333333333339</v>
      </c>
      <c r="J18" s="67">
        <v>6.208333333333333</v>
      </c>
      <c r="K18" s="115">
        <v>12416.666666666666</v>
      </c>
      <c r="L18" s="98" t="s">
        <v>1158</v>
      </c>
      <c r="M18" s="107">
        <v>5.2280701754385968</v>
      </c>
      <c r="N18" s="13">
        <v>10456.140350877195</v>
      </c>
      <c r="O18" s="13">
        <v>5.503231763619576</v>
      </c>
      <c r="P18" s="13">
        <v>11006.463527239153</v>
      </c>
    </row>
    <row r="19" spans="1:16" ht="35.1" customHeight="1">
      <c r="A19" s="25" t="s">
        <v>11</v>
      </c>
      <c r="B19" s="25" t="s">
        <v>12</v>
      </c>
      <c r="C19" s="142"/>
      <c r="D19" s="25" t="s">
        <v>1121</v>
      </c>
      <c r="E19" s="74" t="s">
        <v>691</v>
      </c>
      <c r="F19" s="7" t="s">
        <v>691</v>
      </c>
      <c r="G19" s="7">
        <v>2000</v>
      </c>
      <c r="H19" s="68">
        <v>2.9333333333333336</v>
      </c>
      <c r="I19" s="68">
        <v>5866.666666666667</v>
      </c>
      <c r="J19" s="67">
        <v>3.666666666666667</v>
      </c>
      <c r="K19" s="115">
        <v>7333.3333333333339</v>
      </c>
      <c r="L19" s="98" t="s">
        <v>1158</v>
      </c>
      <c r="M19" s="107">
        <v>3.0877192982456143</v>
      </c>
      <c r="N19" s="13">
        <v>6175.438596491229</v>
      </c>
      <c r="O19" s="13">
        <v>3.2502308402585416</v>
      </c>
      <c r="P19" s="13">
        <v>6500.4616805170836</v>
      </c>
    </row>
    <row r="20" spans="1:16" ht="35.1" customHeight="1">
      <c r="A20" s="25" t="s">
        <v>11</v>
      </c>
      <c r="B20" s="25" t="s">
        <v>12</v>
      </c>
      <c r="C20" s="142"/>
      <c r="D20" s="25" t="s">
        <v>1124</v>
      </c>
      <c r="E20" s="74" t="s">
        <v>692</v>
      </c>
      <c r="F20" s="7" t="s">
        <v>691</v>
      </c>
      <c r="G20" s="7">
        <v>2000</v>
      </c>
      <c r="H20" s="68">
        <v>6.083333333333333</v>
      </c>
      <c r="I20" s="68">
        <v>12166.666666666666</v>
      </c>
      <c r="J20" s="67">
        <v>7.6041666666666661</v>
      </c>
      <c r="K20" s="115">
        <v>15208.333333333332</v>
      </c>
      <c r="L20" s="98" t="s">
        <v>1158</v>
      </c>
      <c r="M20" s="107">
        <v>6.4035087719298245</v>
      </c>
      <c r="N20" s="13">
        <v>12807.017543859649</v>
      </c>
      <c r="O20" s="13">
        <v>6.7405355493998158</v>
      </c>
      <c r="P20" s="13">
        <v>13481.071098799632</v>
      </c>
    </row>
    <row r="21" spans="1:16" ht="35.1" customHeight="1">
      <c r="A21" s="25" t="s">
        <v>11</v>
      </c>
      <c r="B21" s="25" t="s">
        <v>12</v>
      </c>
      <c r="C21" s="142" t="s">
        <v>1614</v>
      </c>
      <c r="D21" s="25" t="s">
        <v>1222</v>
      </c>
      <c r="E21" s="72" t="s">
        <v>1683</v>
      </c>
      <c r="F21" s="7" t="s">
        <v>691</v>
      </c>
      <c r="G21" s="7">
        <v>2000</v>
      </c>
      <c r="H21" s="68">
        <v>2.166666666666667</v>
      </c>
      <c r="I21" s="68">
        <v>4333.3333333333339</v>
      </c>
      <c r="J21" s="67">
        <v>2.7083333333333335</v>
      </c>
      <c r="K21" s="115">
        <v>5416.666666666667</v>
      </c>
      <c r="L21" s="98" t="s">
        <v>1238</v>
      </c>
      <c r="M21" s="107">
        <v>2.2807017543859653</v>
      </c>
      <c r="N21" s="13">
        <v>4561.4035087719303</v>
      </c>
      <c r="O21" s="13">
        <v>2.4007386888273321</v>
      </c>
      <c r="P21" s="13">
        <v>4801.4773776546635</v>
      </c>
    </row>
    <row r="22" spans="1:16" ht="35.1" customHeight="1">
      <c r="A22" s="25" t="s">
        <v>13</v>
      </c>
      <c r="B22" s="25" t="s">
        <v>14</v>
      </c>
      <c r="C22" s="142"/>
      <c r="D22" s="25" t="s">
        <v>1123</v>
      </c>
      <c r="E22" s="74" t="s">
        <v>693</v>
      </c>
      <c r="F22" s="7" t="s">
        <v>694</v>
      </c>
      <c r="G22" s="7">
        <v>2000</v>
      </c>
      <c r="H22" s="68">
        <v>4.9666666666666668</v>
      </c>
      <c r="I22" s="68">
        <v>9933.3333333333339</v>
      </c>
      <c r="J22" s="67">
        <v>6.208333333333333</v>
      </c>
      <c r="K22" s="115">
        <v>12416.666666666666</v>
      </c>
      <c r="L22" s="98" t="s">
        <v>1158</v>
      </c>
      <c r="M22" s="107">
        <v>5.2280701754385968</v>
      </c>
      <c r="N22" s="13">
        <v>10456.140350877195</v>
      </c>
      <c r="O22" s="13">
        <v>5.503231763619576</v>
      </c>
      <c r="P22" s="13">
        <v>11006.463527239153</v>
      </c>
    </row>
    <row r="23" spans="1:16" ht="35.1" customHeight="1">
      <c r="A23" s="25" t="s">
        <v>13</v>
      </c>
      <c r="B23" s="25" t="s">
        <v>14</v>
      </c>
      <c r="C23" s="142"/>
      <c r="D23" s="7" t="s">
        <v>1121</v>
      </c>
      <c r="E23" s="74" t="s">
        <v>694</v>
      </c>
      <c r="F23" s="7" t="s">
        <v>694</v>
      </c>
      <c r="G23" s="7">
        <v>2000</v>
      </c>
      <c r="H23" s="68">
        <v>2.9333333333333336</v>
      </c>
      <c r="I23" s="68">
        <v>5866.666666666667</v>
      </c>
      <c r="J23" s="67">
        <v>3.666666666666667</v>
      </c>
      <c r="K23" s="115">
        <v>7333.3333333333339</v>
      </c>
      <c r="L23" s="98" t="s">
        <v>1158</v>
      </c>
      <c r="M23" s="107">
        <v>3.0877192982456143</v>
      </c>
      <c r="N23" s="13">
        <v>6175.438596491229</v>
      </c>
      <c r="O23" s="13">
        <v>3.2502308402585416</v>
      </c>
      <c r="P23" s="13">
        <v>6500.4616805170836</v>
      </c>
    </row>
    <row r="24" spans="1:16" ht="35.1" customHeight="1">
      <c r="A24" s="25" t="s">
        <v>13</v>
      </c>
      <c r="B24" s="25" t="s">
        <v>14</v>
      </c>
      <c r="C24" s="142"/>
      <c r="D24" s="25" t="s">
        <v>1124</v>
      </c>
      <c r="E24" s="74" t="s">
        <v>695</v>
      </c>
      <c r="F24" s="7" t="s">
        <v>694</v>
      </c>
      <c r="G24" s="7">
        <v>2000</v>
      </c>
      <c r="H24" s="68">
        <v>6.083333333333333</v>
      </c>
      <c r="I24" s="68">
        <v>12166.666666666666</v>
      </c>
      <c r="J24" s="67">
        <v>7.6041666666666661</v>
      </c>
      <c r="K24" s="115">
        <v>15208.333333333332</v>
      </c>
      <c r="L24" s="98" t="s">
        <v>1158</v>
      </c>
      <c r="M24" s="107">
        <v>6.4035087719298245</v>
      </c>
      <c r="N24" s="13">
        <v>12807.017543859649</v>
      </c>
      <c r="O24" s="13">
        <v>6.7405355493998158</v>
      </c>
      <c r="P24" s="13">
        <v>13481.071098799632</v>
      </c>
    </row>
    <row r="25" spans="1:16" ht="35.1" customHeight="1">
      <c r="A25" s="25" t="s">
        <v>13</v>
      </c>
      <c r="B25" s="25" t="s">
        <v>14</v>
      </c>
      <c r="C25" s="142" t="s">
        <v>1614</v>
      </c>
      <c r="D25" s="25" t="s">
        <v>1222</v>
      </c>
      <c r="E25" s="74" t="s">
        <v>1682</v>
      </c>
      <c r="F25" s="7" t="s">
        <v>694</v>
      </c>
      <c r="G25" s="7">
        <v>2000</v>
      </c>
      <c r="H25" s="68">
        <v>2.2166666666666668</v>
      </c>
      <c r="I25" s="68">
        <v>4433.3333333333339</v>
      </c>
      <c r="J25" s="67">
        <v>2.7708333333333335</v>
      </c>
      <c r="K25" s="115">
        <v>5541.666666666667</v>
      </c>
      <c r="L25" s="98" t="s">
        <v>1238</v>
      </c>
      <c r="M25" s="107">
        <v>2.3333333333333335</v>
      </c>
      <c r="N25" s="13">
        <v>4666.6666666666679</v>
      </c>
      <c r="O25" s="13">
        <v>2.4561403508771931</v>
      </c>
      <c r="P25" s="13">
        <v>4912.2807017543873</v>
      </c>
    </row>
    <row r="26" spans="1:16" ht="35.1" customHeight="1">
      <c r="A26" s="25" t="s">
        <v>15</v>
      </c>
      <c r="B26" s="25" t="s">
        <v>16</v>
      </c>
      <c r="C26" s="142"/>
      <c r="D26" s="7" t="s">
        <v>1121</v>
      </c>
      <c r="E26" s="74" t="s">
        <v>696</v>
      </c>
      <c r="F26" s="7" t="s">
        <v>696</v>
      </c>
      <c r="G26" s="7">
        <v>2000</v>
      </c>
      <c r="H26" s="68">
        <v>2.9333333333333336</v>
      </c>
      <c r="I26" s="68">
        <v>5866.666666666667</v>
      </c>
      <c r="J26" s="67">
        <v>3.666666666666667</v>
      </c>
      <c r="K26" s="115">
        <v>7333.3333333333339</v>
      </c>
      <c r="L26" s="98" t="s">
        <v>1158</v>
      </c>
      <c r="M26" s="107">
        <v>3.0877192982456143</v>
      </c>
      <c r="N26" s="13">
        <v>6175.438596491229</v>
      </c>
      <c r="O26" s="13">
        <v>3.2502308402585416</v>
      </c>
      <c r="P26" s="13">
        <v>6500.4616805170836</v>
      </c>
    </row>
    <row r="27" spans="1:16" ht="35.1" customHeight="1">
      <c r="A27" s="25" t="s">
        <v>15</v>
      </c>
      <c r="B27" s="25" t="s">
        <v>16</v>
      </c>
      <c r="C27" s="142"/>
      <c r="D27" s="25" t="s">
        <v>1122</v>
      </c>
      <c r="E27" s="74" t="s">
        <v>697</v>
      </c>
      <c r="F27" s="7" t="s">
        <v>696</v>
      </c>
      <c r="G27" s="7">
        <v>2000</v>
      </c>
      <c r="H27" s="68">
        <v>6.083333333333333</v>
      </c>
      <c r="I27" s="68">
        <v>12166.666666666666</v>
      </c>
      <c r="J27" s="67">
        <v>7.6041666666666661</v>
      </c>
      <c r="K27" s="115">
        <v>15208.333333333332</v>
      </c>
      <c r="L27" s="98" t="s">
        <v>1158</v>
      </c>
      <c r="M27" s="107">
        <v>6.4035087719298245</v>
      </c>
      <c r="N27" s="13">
        <v>12807.017543859649</v>
      </c>
      <c r="O27" s="13">
        <v>6.7405355493998158</v>
      </c>
      <c r="P27" s="13">
        <v>13481.071098799632</v>
      </c>
    </row>
    <row r="28" spans="1:16" ht="35.1" customHeight="1">
      <c r="A28" s="25" t="s">
        <v>15</v>
      </c>
      <c r="B28" s="25" t="s">
        <v>16</v>
      </c>
      <c r="C28" s="142" t="s">
        <v>1614</v>
      </c>
      <c r="D28" s="25" t="s">
        <v>1222</v>
      </c>
      <c r="E28" s="74" t="s">
        <v>1240</v>
      </c>
      <c r="F28" s="7" t="s">
        <v>696</v>
      </c>
      <c r="G28" s="7">
        <v>2000</v>
      </c>
      <c r="H28" s="68">
        <v>2.2500000000000004</v>
      </c>
      <c r="I28" s="68">
        <v>4500.0000000000009</v>
      </c>
      <c r="J28" s="67">
        <v>2.8125000000000004</v>
      </c>
      <c r="K28" s="115">
        <v>5625.0000000000009</v>
      </c>
      <c r="L28" s="98" t="s">
        <v>1238</v>
      </c>
      <c r="M28" s="107">
        <v>2.3684210526315796</v>
      </c>
      <c r="N28" s="13">
        <v>4736.8421052631593</v>
      </c>
      <c r="O28" s="13">
        <v>2.4930747922437684</v>
      </c>
      <c r="P28" s="13">
        <v>4986.1495844875362</v>
      </c>
    </row>
    <row r="29" spans="1:16" ht="35.1" customHeight="1">
      <c r="A29" s="25" t="s">
        <v>17</v>
      </c>
      <c r="B29" s="25" t="s">
        <v>18</v>
      </c>
      <c r="C29" s="142"/>
      <c r="D29" s="25" t="s">
        <v>1120</v>
      </c>
      <c r="E29" s="74" t="s">
        <v>698</v>
      </c>
      <c r="F29" s="7" t="s">
        <v>699</v>
      </c>
      <c r="G29" s="7">
        <v>2000</v>
      </c>
      <c r="H29" s="68">
        <v>4.9666666666666668</v>
      </c>
      <c r="I29" s="68">
        <v>9933.3333333333339</v>
      </c>
      <c r="J29" s="67">
        <v>6.208333333333333</v>
      </c>
      <c r="K29" s="115">
        <v>12416.666666666666</v>
      </c>
      <c r="L29" s="98" t="s">
        <v>1158</v>
      </c>
      <c r="M29" s="107">
        <v>5.2280701754385968</v>
      </c>
      <c r="N29" s="13">
        <v>10456.140350877195</v>
      </c>
      <c r="O29" s="13">
        <v>5.503231763619576</v>
      </c>
      <c r="P29" s="13">
        <v>11006.463527239153</v>
      </c>
    </row>
    <row r="30" spans="1:16" ht="35.1" customHeight="1">
      <c r="A30" s="25" t="s">
        <v>17</v>
      </c>
      <c r="B30" s="25" t="s">
        <v>18</v>
      </c>
      <c r="C30" s="142"/>
      <c r="D30" s="7" t="s">
        <v>1121</v>
      </c>
      <c r="E30" s="74" t="s">
        <v>699</v>
      </c>
      <c r="F30" s="7" t="s">
        <v>699</v>
      </c>
      <c r="G30" s="7">
        <v>2000</v>
      </c>
      <c r="H30" s="68">
        <v>2.9333333333333336</v>
      </c>
      <c r="I30" s="68">
        <v>5866.666666666667</v>
      </c>
      <c r="J30" s="67">
        <v>3.666666666666667</v>
      </c>
      <c r="K30" s="115">
        <v>7333.3333333333339</v>
      </c>
      <c r="L30" s="98" t="s">
        <v>1158</v>
      </c>
      <c r="M30" s="107">
        <v>3.0877192982456143</v>
      </c>
      <c r="N30" s="13">
        <v>6175.438596491229</v>
      </c>
      <c r="O30" s="13">
        <v>3.2502308402585416</v>
      </c>
      <c r="P30" s="13">
        <v>6500.4616805170836</v>
      </c>
    </row>
    <row r="31" spans="1:16" ht="35.1" customHeight="1">
      <c r="A31" s="25" t="s">
        <v>17</v>
      </c>
      <c r="B31" s="25" t="s">
        <v>18</v>
      </c>
      <c r="C31" s="142"/>
      <c r="D31" s="25" t="s">
        <v>1124</v>
      </c>
      <c r="E31" s="74" t="s">
        <v>700</v>
      </c>
      <c r="F31" s="7" t="s">
        <v>699</v>
      </c>
      <c r="G31" s="7">
        <v>2000</v>
      </c>
      <c r="H31" s="68">
        <v>6.083333333333333</v>
      </c>
      <c r="I31" s="68">
        <v>12166.666666666666</v>
      </c>
      <c r="J31" s="67">
        <v>7.6041666666666661</v>
      </c>
      <c r="K31" s="115">
        <v>15208.333333333332</v>
      </c>
      <c r="L31" s="98" t="s">
        <v>1158</v>
      </c>
      <c r="M31" s="107">
        <v>6.4035087719298245</v>
      </c>
      <c r="N31" s="13">
        <v>12807.017543859649</v>
      </c>
      <c r="O31" s="13">
        <v>6.7405355493998158</v>
      </c>
      <c r="P31" s="13">
        <v>13481.071098799632</v>
      </c>
    </row>
    <row r="32" spans="1:16" ht="35.1" customHeight="1">
      <c r="A32" s="25" t="s">
        <v>17</v>
      </c>
      <c r="B32" s="25" t="s">
        <v>18</v>
      </c>
      <c r="C32" s="142" t="s">
        <v>1614</v>
      </c>
      <c r="D32" s="25" t="s">
        <v>1222</v>
      </c>
      <c r="E32" s="197" t="s">
        <v>1680</v>
      </c>
      <c r="F32" s="7" t="s">
        <v>699</v>
      </c>
      <c r="G32" s="7">
        <v>2000</v>
      </c>
      <c r="H32" s="68">
        <v>2.4</v>
      </c>
      <c r="I32" s="68">
        <v>4800</v>
      </c>
      <c r="J32" s="67">
        <v>2.9999999999999996</v>
      </c>
      <c r="K32" s="115">
        <v>5999.9999999999991</v>
      </c>
      <c r="L32" s="98" t="s">
        <v>1238</v>
      </c>
      <c r="M32" s="107">
        <v>2.5263157894736841</v>
      </c>
      <c r="N32" s="13">
        <v>5052.6315789473683</v>
      </c>
      <c r="O32" s="13">
        <v>2.6592797783933517</v>
      </c>
      <c r="P32" s="13">
        <v>5318.559556786704</v>
      </c>
    </row>
    <row r="33" spans="1:16" ht="35.1" customHeight="1">
      <c r="A33" s="25" t="s">
        <v>19</v>
      </c>
      <c r="B33" s="25" t="s">
        <v>20</v>
      </c>
      <c r="C33" s="142"/>
      <c r="D33" s="25" t="s">
        <v>1120</v>
      </c>
      <c r="E33" s="74" t="s">
        <v>701</v>
      </c>
      <c r="F33" s="7" t="s">
        <v>702</v>
      </c>
      <c r="G33" s="7">
        <v>2000</v>
      </c>
      <c r="H33" s="68">
        <v>4.9666666666666668</v>
      </c>
      <c r="I33" s="68">
        <v>9933.3333333333339</v>
      </c>
      <c r="J33" s="67">
        <v>6.208333333333333</v>
      </c>
      <c r="K33" s="115">
        <v>12416.666666666666</v>
      </c>
      <c r="L33" s="98" t="s">
        <v>1158</v>
      </c>
      <c r="M33" s="107">
        <v>5.2280701754385968</v>
      </c>
      <c r="N33" s="13">
        <v>10456.140350877195</v>
      </c>
      <c r="O33" s="13">
        <v>5.503231763619576</v>
      </c>
      <c r="P33" s="13">
        <v>11006.463527239153</v>
      </c>
    </row>
    <row r="34" spans="1:16" ht="35.1" customHeight="1">
      <c r="A34" s="25" t="s">
        <v>19</v>
      </c>
      <c r="B34" s="25" t="s">
        <v>20</v>
      </c>
      <c r="C34" s="142"/>
      <c r="D34" s="7" t="s">
        <v>1121</v>
      </c>
      <c r="E34" s="74" t="s">
        <v>702</v>
      </c>
      <c r="F34" s="7" t="s">
        <v>702</v>
      </c>
      <c r="G34" s="7">
        <v>2000</v>
      </c>
      <c r="H34" s="68">
        <v>3.0166666666666671</v>
      </c>
      <c r="I34" s="68">
        <v>6033.3333333333339</v>
      </c>
      <c r="J34" s="67">
        <v>3.7708333333333335</v>
      </c>
      <c r="K34" s="115">
        <v>7541.666666666667</v>
      </c>
      <c r="L34" s="98" t="s">
        <v>1158</v>
      </c>
      <c r="M34" s="107">
        <v>3.1754385964912286</v>
      </c>
      <c r="N34" s="13">
        <v>6350.877192982457</v>
      </c>
      <c r="O34" s="13">
        <v>3.3425669436749779</v>
      </c>
      <c r="P34" s="13">
        <v>6685.1338873499553</v>
      </c>
    </row>
    <row r="35" spans="1:16" ht="35.1" customHeight="1">
      <c r="A35" s="25" t="s">
        <v>19</v>
      </c>
      <c r="B35" s="25" t="s">
        <v>20</v>
      </c>
      <c r="C35" s="142"/>
      <c r="D35" s="25" t="s">
        <v>1124</v>
      </c>
      <c r="E35" s="74" t="s">
        <v>703</v>
      </c>
      <c r="F35" s="7" t="s">
        <v>702</v>
      </c>
      <c r="G35" s="7">
        <v>2000</v>
      </c>
      <c r="H35" s="68">
        <v>6.083333333333333</v>
      </c>
      <c r="I35" s="68">
        <v>12166.666666666666</v>
      </c>
      <c r="J35" s="67">
        <v>7.6041666666666661</v>
      </c>
      <c r="K35" s="115">
        <v>15208.333333333332</v>
      </c>
      <c r="L35" s="98" t="s">
        <v>1158</v>
      </c>
      <c r="M35" s="107">
        <v>6.4035087719298245</v>
      </c>
      <c r="N35" s="13">
        <v>12807.017543859649</v>
      </c>
      <c r="O35" s="13">
        <v>6.7405355493998158</v>
      </c>
      <c r="P35" s="13">
        <v>13481.071098799632</v>
      </c>
    </row>
    <row r="36" spans="1:16" ht="35.1" customHeight="1">
      <c r="A36" s="25" t="s">
        <v>19</v>
      </c>
      <c r="B36" s="25" t="s">
        <v>20</v>
      </c>
      <c r="C36" s="142" t="s">
        <v>1614</v>
      </c>
      <c r="D36" s="25" t="s">
        <v>1222</v>
      </c>
      <c r="E36" s="197" t="s">
        <v>1679</v>
      </c>
      <c r="F36" s="7" t="s">
        <v>702</v>
      </c>
      <c r="G36" s="7">
        <v>2000</v>
      </c>
      <c r="H36" s="68">
        <v>3.1</v>
      </c>
      <c r="I36" s="68">
        <v>6200</v>
      </c>
      <c r="J36" s="67">
        <v>3.875</v>
      </c>
      <c r="K36" s="115">
        <v>7750</v>
      </c>
      <c r="L36" s="98" t="s">
        <v>1238</v>
      </c>
      <c r="M36" s="107">
        <v>3.2631578947368425</v>
      </c>
      <c r="N36" s="13">
        <v>6526.3157894736842</v>
      </c>
      <c r="O36" s="13">
        <v>3.4349030470914133</v>
      </c>
      <c r="P36" s="13">
        <v>6869.8060941828262</v>
      </c>
    </row>
    <row r="37" spans="1:16" ht="35.1" customHeight="1">
      <c r="A37" s="25" t="s">
        <v>21</v>
      </c>
      <c r="B37" s="25" t="s">
        <v>22</v>
      </c>
      <c r="C37" s="142"/>
      <c r="D37" s="25" t="s">
        <v>1123</v>
      </c>
      <c r="E37" s="74" t="s">
        <v>704</v>
      </c>
      <c r="F37" s="7" t="s">
        <v>705</v>
      </c>
      <c r="G37" s="7">
        <v>2002</v>
      </c>
      <c r="H37" s="68">
        <v>5.5</v>
      </c>
      <c r="I37" s="68">
        <v>11011</v>
      </c>
      <c r="J37" s="67">
        <v>6.875</v>
      </c>
      <c r="K37" s="115">
        <v>13763.75</v>
      </c>
      <c r="L37" s="98" t="s">
        <v>1158</v>
      </c>
      <c r="M37" s="107">
        <v>5.7894736842105265</v>
      </c>
      <c r="N37" s="13">
        <v>11590.526315789475</v>
      </c>
      <c r="O37" s="13">
        <v>6.094182825484765</v>
      </c>
      <c r="P37" s="13">
        <v>12200.554016620501</v>
      </c>
    </row>
    <row r="38" spans="1:16" ht="35.1" customHeight="1">
      <c r="A38" s="25" t="s">
        <v>21</v>
      </c>
      <c r="B38" s="25" t="s">
        <v>22</v>
      </c>
      <c r="C38" s="142"/>
      <c r="D38" s="7" t="s">
        <v>1121</v>
      </c>
      <c r="E38" s="74" t="s">
        <v>705</v>
      </c>
      <c r="F38" s="7" t="s">
        <v>705</v>
      </c>
      <c r="G38" s="7">
        <v>2000</v>
      </c>
      <c r="H38" s="68">
        <v>3.0166666666666671</v>
      </c>
      <c r="I38" s="68">
        <v>6033.3333333333339</v>
      </c>
      <c r="J38" s="67">
        <v>3.7708333333333335</v>
      </c>
      <c r="K38" s="115">
        <v>7541.666666666667</v>
      </c>
      <c r="L38" s="98" t="s">
        <v>1158</v>
      </c>
      <c r="M38" s="107">
        <v>3.1754385964912286</v>
      </c>
      <c r="N38" s="13">
        <v>6350.877192982457</v>
      </c>
      <c r="O38" s="13">
        <v>3.3425669436749779</v>
      </c>
      <c r="P38" s="13">
        <v>6685.1338873499553</v>
      </c>
    </row>
    <row r="39" spans="1:16" ht="35.1" customHeight="1">
      <c r="A39" s="25" t="s">
        <v>21</v>
      </c>
      <c r="B39" s="25" t="s">
        <v>22</v>
      </c>
      <c r="C39" s="142"/>
      <c r="D39" s="25" t="s">
        <v>1124</v>
      </c>
      <c r="E39" s="74" t="s">
        <v>706</v>
      </c>
      <c r="F39" s="7" t="s">
        <v>705</v>
      </c>
      <c r="G39" s="7">
        <v>2000</v>
      </c>
      <c r="H39" s="68">
        <v>7.5</v>
      </c>
      <c r="I39" s="68">
        <v>15000</v>
      </c>
      <c r="J39" s="67">
        <v>9.375</v>
      </c>
      <c r="K39" s="115">
        <v>18750</v>
      </c>
      <c r="L39" s="98" t="s">
        <v>1158</v>
      </c>
      <c r="M39" s="107">
        <v>7.8947368421052637</v>
      </c>
      <c r="N39" s="13">
        <v>15789.473684210527</v>
      </c>
      <c r="O39" s="13">
        <v>8.310249307479225</v>
      </c>
      <c r="P39" s="13">
        <v>16620.498614958451</v>
      </c>
    </row>
    <row r="40" spans="1:16" ht="35.1" customHeight="1">
      <c r="A40" s="25" t="s">
        <v>21</v>
      </c>
      <c r="B40" s="25" t="s">
        <v>22</v>
      </c>
      <c r="C40" s="142" t="s">
        <v>1614</v>
      </c>
      <c r="D40" s="25" t="s">
        <v>1222</v>
      </c>
      <c r="E40" s="197" t="s">
        <v>1681</v>
      </c>
      <c r="F40" s="7" t="s">
        <v>705</v>
      </c>
      <c r="G40" s="7">
        <v>2000</v>
      </c>
      <c r="H40" s="68">
        <v>3.15</v>
      </c>
      <c r="I40" s="68">
        <v>6300</v>
      </c>
      <c r="J40" s="67">
        <v>3.9374999999999996</v>
      </c>
      <c r="K40" s="115">
        <v>7874.9999999999991</v>
      </c>
      <c r="L40" s="98" t="s">
        <v>1238</v>
      </c>
      <c r="M40" s="107">
        <v>3.3157894736842106</v>
      </c>
      <c r="N40" s="13">
        <v>6631.5789473684217</v>
      </c>
      <c r="O40" s="13">
        <v>3.4903047091412747</v>
      </c>
      <c r="P40" s="13">
        <v>6980.6094182825491</v>
      </c>
    </row>
    <row r="41" spans="1:16" ht="35.1" customHeight="1">
      <c r="A41" s="25" t="s">
        <v>23</v>
      </c>
      <c r="B41" s="25" t="s">
        <v>24</v>
      </c>
      <c r="C41" s="142"/>
      <c r="D41" s="25" t="s">
        <v>1123</v>
      </c>
      <c r="E41" s="74" t="s">
        <v>707</v>
      </c>
      <c r="F41" s="7" t="s">
        <v>708</v>
      </c>
      <c r="G41" s="7">
        <v>2000</v>
      </c>
      <c r="H41" s="68">
        <v>5.4</v>
      </c>
      <c r="I41" s="68">
        <v>10800</v>
      </c>
      <c r="J41" s="67">
        <v>6.75</v>
      </c>
      <c r="K41" s="115">
        <v>13500</v>
      </c>
      <c r="L41" s="98" t="s">
        <v>1158</v>
      </c>
      <c r="M41" s="107">
        <v>5.6842105263157903</v>
      </c>
      <c r="N41" s="13">
        <v>11368.42105263158</v>
      </c>
      <c r="O41" s="13">
        <v>5.983379501385043</v>
      </c>
      <c r="P41" s="13">
        <v>11966.759002770084</v>
      </c>
    </row>
    <row r="42" spans="1:16" ht="35.1" customHeight="1">
      <c r="A42" s="25" t="s">
        <v>23</v>
      </c>
      <c r="B42" s="25" t="s">
        <v>24</v>
      </c>
      <c r="C42" s="142"/>
      <c r="D42" s="7" t="s">
        <v>1121</v>
      </c>
      <c r="E42" s="74" t="s">
        <v>708</v>
      </c>
      <c r="F42" s="7" t="s">
        <v>708</v>
      </c>
      <c r="G42" s="7">
        <v>2000</v>
      </c>
      <c r="H42" s="68">
        <v>3.2</v>
      </c>
      <c r="I42" s="68">
        <v>6400</v>
      </c>
      <c r="J42" s="67">
        <v>4</v>
      </c>
      <c r="K42" s="115">
        <v>8000</v>
      </c>
      <c r="L42" s="98" t="s">
        <v>1158</v>
      </c>
      <c r="M42" s="107">
        <v>3.3684210526315792</v>
      </c>
      <c r="N42" s="13">
        <v>6736.8421052631584</v>
      </c>
      <c r="O42" s="13">
        <v>3.5457063711911361</v>
      </c>
      <c r="P42" s="13">
        <v>7091.412742382272</v>
      </c>
    </row>
    <row r="43" spans="1:16" ht="35.1" customHeight="1">
      <c r="A43" s="25" t="s">
        <v>23</v>
      </c>
      <c r="B43" s="25" t="s">
        <v>24</v>
      </c>
      <c r="C43" s="142"/>
      <c r="D43" s="7" t="s">
        <v>1122</v>
      </c>
      <c r="E43" s="74" t="s">
        <v>709</v>
      </c>
      <c r="F43" s="7" t="s">
        <v>708</v>
      </c>
      <c r="G43" s="7">
        <v>2000</v>
      </c>
      <c r="H43" s="68">
        <v>7.3666666666666671</v>
      </c>
      <c r="I43" s="68">
        <v>14733.333333333334</v>
      </c>
      <c r="J43" s="67">
        <v>9.2083333333333339</v>
      </c>
      <c r="K43" s="115">
        <v>18416.666666666668</v>
      </c>
      <c r="L43" s="98" t="s">
        <v>1158</v>
      </c>
      <c r="M43" s="107">
        <v>7.7543859649122817</v>
      </c>
      <c r="N43" s="13">
        <v>15508.771929824563</v>
      </c>
      <c r="O43" s="13">
        <v>8.1625115420129291</v>
      </c>
      <c r="P43" s="13">
        <v>16325.023084025857</v>
      </c>
    </row>
    <row r="44" spans="1:16" ht="35.1" customHeight="1">
      <c r="A44" s="25" t="s">
        <v>23</v>
      </c>
      <c r="B44" s="25" t="s">
        <v>24</v>
      </c>
      <c r="C44" s="142" t="s">
        <v>1614</v>
      </c>
      <c r="D44" s="7" t="s">
        <v>1222</v>
      </c>
      <c r="E44" s="198" t="s">
        <v>1684</v>
      </c>
      <c r="F44" s="7" t="s">
        <v>708</v>
      </c>
      <c r="G44" s="7">
        <v>2000</v>
      </c>
      <c r="H44" s="68">
        <v>3.3499999999999996</v>
      </c>
      <c r="I44" s="68">
        <v>6699.9999999999991</v>
      </c>
      <c r="J44" s="67">
        <v>4.1874999999999991</v>
      </c>
      <c r="K44" s="115">
        <v>8374.9999999999982</v>
      </c>
      <c r="L44" s="98" t="s">
        <v>1238</v>
      </c>
      <c r="M44" s="107">
        <v>3.5263157894736841</v>
      </c>
      <c r="N44" s="13">
        <v>7052.6315789473674</v>
      </c>
      <c r="O44" s="13">
        <v>3.7119113573407203</v>
      </c>
      <c r="P44" s="13">
        <v>7423.8227146814397</v>
      </c>
    </row>
    <row r="45" spans="1:16" ht="35.1" customHeight="1">
      <c r="A45" s="25" t="s">
        <v>25</v>
      </c>
      <c r="B45" s="25" t="s">
        <v>26</v>
      </c>
      <c r="C45" s="142"/>
      <c r="D45" s="25" t="s">
        <v>1120</v>
      </c>
      <c r="E45" s="74" t="s">
        <v>710</v>
      </c>
      <c r="F45" s="7" t="s">
        <v>711</v>
      </c>
      <c r="G45" s="7">
        <v>2000</v>
      </c>
      <c r="H45" s="68">
        <v>5.4</v>
      </c>
      <c r="I45" s="68">
        <v>10800</v>
      </c>
      <c r="J45" s="67">
        <v>6.75</v>
      </c>
      <c r="K45" s="115">
        <v>13500</v>
      </c>
      <c r="L45" s="98" t="s">
        <v>1158</v>
      </c>
      <c r="M45" s="107">
        <v>5.6842105263157903</v>
      </c>
      <c r="N45" s="13">
        <v>11368.42105263158</v>
      </c>
      <c r="O45" s="13">
        <v>5.983379501385043</v>
      </c>
      <c r="P45" s="13">
        <v>11966.759002770084</v>
      </c>
    </row>
    <row r="46" spans="1:16" ht="35.1" customHeight="1">
      <c r="A46" s="25" t="s">
        <v>25</v>
      </c>
      <c r="B46" s="25" t="s">
        <v>26</v>
      </c>
      <c r="C46" s="142"/>
      <c r="D46" s="7" t="s">
        <v>1121</v>
      </c>
      <c r="E46" s="74" t="s">
        <v>711</v>
      </c>
      <c r="F46" s="7" t="s">
        <v>711</v>
      </c>
      <c r="G46" s="7">
        <v>2000</v>
      </c>
      <c r="H46" s="68">
        <v>3.5000000000000004</v>
      </c>
      <c r="I46" s="68">
        <v>7000.0000000000009</v>
      </c>
      <c r="J46" s="67">
        <v>4.375</v>
      </c>
      <c r="K46" s="115">
        <v>8750</v>
      </c>
      <c r="L46" s="98" t="s">
        <v>1158</v>
      </c>
      <c r="M46" s="107">
        <v>3.6842105263157903</v>
      </c>
      <c r="N46" s="13">
        <v>7368.4210526315801</v>
      </c>
      <c r="O46" s="13">
        <v>3.8781163434903059</v>
      </c>
      <c r="P46" s="13">
        <v>7756.2326869806111</v>
      </c>
    </row>
    <row r="47" spans="1:16" ht="35.1" customHeight="1">
      <c r="A47" s="25" t="s">
        <v>25</v>
      </c>
      <c r="B47" s="25" t="s">
        <v>26</v>
      </c>
      <c r="C47" s="142"/>
      <c r="D47" s="25" t="s">
        <v>1122</v>
      </c>
      <c r="E47" s="74" t="s">
        <v>712</v>
      </c>
      <c r="F47" s="7" t="s">
        <v>711</v>
      </c>
      <c r="G47" s="7">
        <v>2000</v>
      </c>
      <c r="H47" s="68">
        <v>8.0666666666666664</v>
      </c>
      <c r="I47" s="68">
        <v>16133.333333333332</v>
      </c>
      <c r="J47" s="67">
        <v>10.083333333333332</v>
      </c>
      <c r="K47" s="115">
        <v>20166.666666666664</v>
      </c>
      <c r="L47" s="98" t="s">
        <v>1158</v>
      </c>
      <c r="M47" s="107">
        <v>8.4912280701754383</v>
      </c>
      <c r="N47" s="13">
        <v>16982.456140350878</v>
      </c>
      <c r="O47" s="13">
        <v>8.9381348107109879</v>
      </c>
      <c r="P47" s="13">
        <v>17876.269621421976</v>
      </c>
    </row>
    <row r="48" spans="1:16" ht="35.1" customHeight="1">
      <c r="A48" s="25" t="s">
        <v>25</v>
      </c>
      <c r="B48" s="25" t="s">
        <v>26</v>
      </c>
      <c r="C48" s="114" t="s">
        <v>1614</v>
      </c>
      <c r="D48" s="25" t="s">
        <v>1222</v>
      </c>
      <c r="E48" s="198" t="s">
        <v>1685</v>
      </c>
      <c r="F48" s="7" t="s">
        <v>711</v>
      </c>
      <c r="G48" s="7">
        <v>2000</v>
      </c>
      <c r="H48" s="68">
        <v>4.2833333333333332</v>
      </c>
      <c r="I48" s="68">
        <v>8566.6666666666661</v>
      </c>
      <c r="J48" s="67">
        <v>5.3541666666666661</v>
      </c>
      <c r="K48" s="115">
        <v>10708.333333333332</v>
      </c>
      <c r="L48" s="98" t="s">
        <v>1238</v>
      </c>
      <c r="M48" s="107">
        <v>4.5087719298245617</v>
      </c>
      <c r="N48" s="13">
        <v>9017.5438596491222</v>
      </c>
      <c r="O48" s="13">
        <v>4.7460757156048023</v>
      </c>
      <c r="P48" s="13">
        <v>9492.1514312096024</v>
      </c>
    </row>
    <row r="49" spans="1:16" ht="35.1" customHeight="1">
      <c r="A49" s="25" t="s">
        <v>27</v>
      </c>
      <c r="B49" s="25" t="s">
        <v>28</v>
      </c>
      <c r="C49" s="142"/>
      <c r="D49" s="25" t="s">
        <v>1123</v>
      </c>
      <c r="E49" s="74" t="s">
        <v>713</v>
      </c>
      <c r="F49" s="7" t="s">
        <v>714</v>
      </c>
      <c r="G49" s="7">
        <v>2000</v>
      </c>
      <c r="H49" s="68">
        <v>9.0333333333333332</v>
      </c>
      <c r="I49" s="68">
        <v>18066.666666666668</v>
      </c>
      <c r="J49" s="67">
        <v>11.291666666666666</v>
      </c>
      <c r="K49" s="115">
        <v>22583.333333333332</v>
      </c>
      <c r="L49" s="98" t="s">
        <v>1158</v>
      </c>
      <c r="M49" s="107">
        <v>9.5087719298245617</v>
      </c>
      <c r="N49" s="13">
        <v>19017.543859649126</v>
      </c>
      <c r="O49" s="13">
        <v>10.009233610341644</v>
      </c>
      <c r="P49" s="13">
        <v>20018.467220683291</v>
      </c>
    </row>
    <row r="50" spans="1:16" ht="35.1" customHeight="1">
      <c r="A50" s="25" t="s">
        <v>27</v>
      </c>
      <c r="B50" s="25" t="s">
        <v>28</v>
      </c>
      <c r="C50" s="142"/>
      <c r="D50" s="7" t="s">
        <v>1121</v>
      </c>
      <c r="E50" s="74" t="s">
        <v>714</v>
      </c>
      <c r="F50" s="7" t="s">
        <v>714</v>
      </c>
      <c r="G50" s="7">
        <v>2000</v>
      </c>
      <c r="H50" s="68">
        <v>6.1166666666666671</v>
      </c>
      <c r="I50" s="68">
        <v>12233.333333333334</v>
      </c>
      <c r="J50" s="67">
        <v>7.6458333333333339</v>
      </c>
      <c r="K50" s="115">
        <v>15291.666666666668</v>
      </c>
      <c r="L50" s="98" t="s">
        <v>1158</v>
      </c>
      <c r="M50" s="107">
        <v>6.4385964912280711</v>
      </c>
      <c r="N50" s="13">
        <v>12877.192982456141</v>
      </c>
      <c r="O50" s="13">
        <v>6.7774699907663907</v>
      </c>
      <c r="P50" s="13">
        <v>13554.939981532782</v>
      </c>
    </row>
    <row r="51" spans="1:16" ht="35.1" customHeight="1">
      <c r="A51" s="25" t="s">
        <v>27</v>
      </c>
      <c r="B51" s="25" t="s">
        <v>28</v>
      </c>
      <c r="C51" s="142"/>
      <c r="D51" s="25" t="s">
        <v>1122</v>
      </c>
      <c r="E51" s="74" t="s">
        <v>715</v>
      </c>
      <c r="F51" s="7" t="s">
        <v>714</v>
      </c>
      <c r="G51" s="7">
        <v>2000</v>
      </c>
      <c r="H51" s="68">
        <v>12.866666666666667</v>
      </c>
      <c r="I51" s="68">
        <v>25733.333333333336</v>
      </c>
      <c r="J51" s="67">
        <v>16.083333333333332</v>
      </c>
      <c r="K51" s="115">
        <v>32166.666666666664</v>
      </c>
      <c r="L51" s="98" t="s">
        <v>1158</v>
      </c>
      <c r="M51" s="107">
        <v>13.543859649122808</v>
      </c>
      <c r="N51" s="13">
        <v>27087.719298245618</v>
      </c>
      <c r="O51" s="13">
        <v>14.256694367497694</v>
      </c>
      <c r="P51" s="13">
        <v>28513.388734995387</v>
      </c>
    </row>
    <row r="52" spans="1:16" ht="35.1" customHeight="1">
      <c r="A52" s="25" t="s">
        <v>27</v>
      </c>
      <c r="B52" s="25" t="s">
        <v>28</v>
      </c>
      <c r="C52" s="150" t="s">
        <v>1614</v>
      </c>
      <c r="D52" s="25" t="s">
        <v>1222</v>
      </c>
      <c r="E52" s="198" t="s">
        <v>1686</v>
      </c>
      <c r="F52" s="7" t="s">
        <v>714</v>
      </c>
      <c r="G52" s="7">
        <v>2000</v>
      </c>
      <c r="H52" s="68">
        <v>5.7833333333333341</v>
      </c>
      <c r="I52" s="68">
        <v>11566.666666666668</v>
      </c>
      <c r="J52" s="67">
        <v>7.229166666666667</v>
      </c>
      <c r="K52" s="115">
        <v>14458.333333333334</v>
      </c>
      <c r="L52" s="98" t="s">
        <v>1238</v>
      </c>
      <c r="M52" s="107">
        <v>6.0877192982456148</v>
      </c>
      <c r="N52" s="13">
        <v>12175.438596491231</v>
      </c>
      <c r="O52" s="13">
        <v>6.4081255771006473</v>
      </c>
      <c r="P52" s="13">
        <v>12816.251154201296</v>
      </c>
    </row>
    <row r="53" spans="1:16" ht="35.1" customHeight="1">
      <c r="A53" s="25" t="s">
        <v>31</v>
      </c>
      <c r="B53" s="25" t="s">
        <v>32</v>
      </c>
      <c r="C53" s="142"/>
      <c r="D53" s="25" t="s">
        <v>1120</v>
      </c>
      <c r="E53" s="74" t="s">
        <v>716</v>
      </c>
      <c r="F53" s="7" t="s">
        <v>1127</v>
      </c>
      <c r="G53" s="7">
        <v>1000</v>
      </c>
      <c r="H53" s="68">
        <v>11.55</v>
      </c>
      <c r="I53" s="68">
        <v>11550</v>
      </c>
      <c r="J53" s="67">
        <v>14.4375</v>
      </c>
      <c r="K53" s="115">
        <v>14437.5</v>
      </c>
      <c r="L53" s="98" t="s">
        <v>1135</v>
      </c>
      <c r="M53" s="107">
        <v>12.157894736842106</v>
      </c>
      <c r="N53" s="13">
        <v>12157.894736842105</v>
      </c>
      <c r="O53" s="13">
        <v>12.797783933518007</v>
      </c>
      <c r="P53" s="13">
        <v>12797.783933518005</v>
      </c>
    </row>
    <row r="54" spans="1:16" ht="35.1" customHeight="1">
      <c r="A54" s="25" t="s">
        <v>31</v>
      </c>
      <c r="B54" s="25" t="s">
        <v>32</v>
      </c>
      <c r="C54" s="142"/>
      <c r="D54" s="25" t="s">
        <v>1122</v>
      </c>
      <c r="E54" s="74" t="s">
        <v>1792</v>
      </c>
      <c r="F54" s="7" t="s">
        <v>1127</v>
      </c>
      <c r="G54" s="7"/>
      <c r="H54" s="68">
        <v>6.5500000000000007</v>
      </c>
      <c r="I54" s="68">
        <v>0</v>
      </c>
      <c r="J54" s="67">
        <v>8.1875</v>
      </c>
      <c r="K54" s="115">
        <v>0</v>
      </c>
      <c r="L54" s="117" t="s">
        <v>1780</v>
      </c>
      <c r="M54" s="107">
        <v>6.8947368421052646</v>
      </c>
      <c r="N54" s="13">
        <v>0</v>
      </c>
      <c r="O54" s="13">
        <v>7.2576177285318577</v>
      </c>
      <c r="P54" s="13">
        <v>0</v>
      </c>
    </row>
    <row r="55" spans="1:16" ht="35.1" customHeight="1">
      <c r="A55" s="25" t="s">
        <v>33</v>
      </c>
      <c r="B55" s="25" t="s">
        <v>34</v>
      </c>
      <c r="C55" s="142"/>
      <c r="D55" s="25" t="s">
        <v>1120</v>
      </c>
      <c r="E55" s="74" t="s">
        <v>717</v>
      </c>
      <c r="F55" s="7" t="s">
        <v>1128</v>
      </c>
      <c r="G55" s="7">
        <v>1000</v>
      </c>
      <c r="H55" s="68">
        <v>11.55</v>
      </c>
      <c r="I55" s="68">
        <v>11550</v>
      </c>
      <c r="J55" s="67">
        <v>14.4375</v>
      </c>
      <c r="K55" s="115">
        <v>14437.5</v>
      </c>
      <c r="L55" s="98" t="s">
        <v>1135</v>
      </c>
      <c r="M55" s="107">
        <v>12.157894736842106</v>
      </c>
      <c r="N55" s="13">
        <v>12157.894736842105</v>
      </c>
      <c r="O55" s="13">
        <v>12.797783933518007</v>
      </c>
      <c r="P55" s="13">
        <v>12797.783933518005</v>
      </c>
    </row>
    <row r="56" spans="1:16" ht="35.1" customHeight="1">
      <c r="A56" s="25" t="s">
        <v>33</v>
      </c>
      <c r="B56" s="25" t="s">
        <v>34</v>
      </c>
      <c r="C56" s="142"/>
      <c r="D56" s="25" t="s">
        <v>1122</v>
      </c>
      <c r="E56" s="74" t="s">
        <v>1793</v>
      </c>
      <c r="F56" s="7" t="s">
        <v>1128</v>
      </c>
      <c r="G56" s="7"/>
      <c r="H56" s="68">
        <v>6.5500000000000007</v>
      </c>
      <c r="I56" s="68">
        <v>0</v>
      </c>
      <c r="J56" s="67">
        <v>8.1875</v>
      </c>
      <c r="K56" s="115">
        <v>0</v>
      </c>
      <c r="L56" s="117" t="s">
        <v>1780</v>
      </c>
      <c r="M56" s="107">
        <v>6.8947368421052646</v>
      </c>
      <c r="N56" s="13">
        <v>0</v>
      </c>
      <c r="O56" s="13">
        <v>7.2576177285318577</v>
      </c>
      <c r="P56" s="13">
        <v>0</v>
      </c>
    </row>
    <row r="57" spans="1:16" ht="35.1" customHeight="1">
      <c r="A57" s="25" t="s">
        <v>35</v>
      </c>
      <c r="B57" s="25" t="s">
        <v>36</v>
      </c>
      <c r="C57" s="142"/>
      <c r="D57" s="25" t="s">
        <v>1120</v>
      </c>
      <c r="E57" s="74" t="s">
        <v>718</v>
      </c>
      <c r="F57" s="7" t="s">
        <v>1129</v>
      </c>
      <c r="G57" s="7">
        <v>1000</v>
      </c>
      <c r="H57" s="68">
        <v>11.666666666666668</v>
      </c>
      <c r="I57" s="68">
        <v>11666.666666666668</v>
      </c>
      <c r="J57" s="67">
        <v>14.583333333333334</v>
      </c>
      <c r="K57" s="115">
        <v>14583.333333333334</v>
      </c>
      <c r="L57" s="98" t="s">
        <v>1135</v>
      </c>
      <c r="M57" s="107">
        <v>12.280701754385968</v>
      </c>
      <c r="N57" s="13">
        <v>12280.701754385967</v>
      </c>
      <c r="O57" s="13">
        <v>12.927054478301018</v>
      </c>
      <c r="P57" s="13">
        <v>12927.054478301019</v>
      </c>
    </row>
    <row r="58" spans="1:16" ht="35.1" customHeight="1">
      <c r="A58" s="25" t="s">
        <v>35</v>
      </c>
      <c r="B58" s="25" t="s">
        <v>36</v>
      </c>
      <c r="C58" s="142"/>
      <c r="D58" s="25" t="s">
        <v>1122</v>
      </c>
      <c r="E58" s="74" t="s">
        <v>1794</v>
      </c>
      <c r="F58" s="7" t="s">
        <v>1129</v>
      </c>
      <c r="G58" s="7"/>
      <c r="H58" s="68">
        <v>6.5500000000000007</v>
      </c>
      <c r="I58" s="68">
        <v>0</v>
      </c>
      <c r="J58" s="67">
        <v>8.1875</v>
      </c>
      <c r="K58" s="115">
        <v>0</v>
      </c>
      <c r="L58" s="117" t="s">
        <v>1780</v>
      </c>
      <c r="M58" s="107">
        <v>6.8947368421052646</v>
      </c>
      <c r="N58" s="13">
        <v>0</v>
      </c>
      <c r="O58" s="13">
        <v>7.2576177285318577</v>
      </c>
      <c r="P58" s="13">
        <v>0</v>
      </c>
    </row>
    <row r="59" spans="1:16" ht="35.1" customHeight="1">
      <c r="A59" s="25" t="s">
        <v>37</v>
      </c>
      <c r="B59" s="25" t="s">
        <v>38</v>
      </c>
      <c r="C59" s="142"/>
      <c r="D59" s="25" t="s">
        <v>1120</v>
      </c>
      <c r="E59" s="74" t="s">
        <v>719</v>
      </c>
      <c r="F59" s="7" t="s">
        <v>1130</v>
      </c>
      <c r="G59" s="7">
        <v>1000</v>
      </c>
      <c r="H59" s="68">
        <v>11.55</v>
      </c>
      <c r="I59" s="68">
        <v>11550</v>
      </c>
      <c r="J59" s="67">
        <v>14.4375</v>
      </c>
      <c r="K59" s="115">
        <v>14437.5</v>
      </c>
      <c r="L59" s="98" t="s">
        <v>1135</v>
      </c>
      <c r="M59" s="107">
        <v>12.157894736842106</v>
      </c>
      <c r="N59" s="13">
        <v>12157.894736842105</v>
      </c>
      <c r="O59" s="13">
        <v>12.797783933518007</v>
      </c>
      <c r="P59" s="13">
        <v>12797.783933518005</v>
      </c>
    </row>
    <row r="60" spans="1:16" ht="35.1" customHeight="1">
      <c r="A60" s="25" t="s">
        <v>37</v>
      </c>
      <c r="B60" s="25" t="s">
        <v>38</v>
      </c>
      <c r="C60" s="142"/>
      <c r="D60" s="25" t="s">
        <v>1122</v>
      </c>
      <c r="E60" s="74" t="s">
        <v>1795</v>
      </c>
      <c r="F60" s="7" t="s">
        <v>1130</v>
      </c>
      <c r="G60" s="7"/>
      <c r="H60" s="68">
        <v>6.5500000000000007</v>
      </c>
      <c r="I60" s="68"/>
      <c r="J60" s="67">
        <v>8.1875</v>
      </c>
      <c r="K60" s="115">
        <v>0</v>
      </c>
      <c r="L60" s="117" t="s">
        <v>1780</v>
      </c>
      <c r="M60" s="107">
        <v>6.8947368421052646</v>
      </c>
      <c r="N60" s="13">
        <v>0</v>
      </c>
      <c r="O60" s="13">
        <v>7.2576177285318577</v>
      </c>
      <c r="P60" s="13">
        <v>0</v>
      </c>
    </row>
    <row r="61" spans="1:16" ht="35.1" customHeight="1">
      <c r="A61" s="25" t="s">
        <v>39</v>
      </c>
      <c r="B61" s="25" t="s">
        <v>40</v>
      </c>
      <c r="C61" s="142"/>
      <c r="D61" s="25" t="s">
        <v>1120</v>
      </c>
      <c r="E61" s="74" t="s">
        <v>720</v>
      </c>
      <c r="F61" s="7" t="s">
        <v>1131</v>
      </c>
      <c r="G61" s="7">
        <v>1000</v>
      </c>
      <c r="H61" s="68">
        <v>11.583333333333334</v>
      </c>
      <c r="I61" s="68">
        <v>11583.333333333334</v>
      </c>
      <c r="J61" s="67">
        <v>14.479166666666666</v>
      </c>
      <c r="K61" s="115">
        <v>14479.166666666666</v>
      </c>
      <c r="L61" s="98" t="s">
        <v>1135</v>
      </c>
      <c r="M61" s="107">
        <v>12.192982456140353</v>
      </c>
      <c r="N61" s="13">
        <v>12192.982456140353</v>
      </c>
      <c r="O61" s="13">
        <v>12.834718374884583</v>
      </c>
      <c r="P61" s="13">
        <v>12834.718374884582</v>
      </c>
    </row>
    <row r="62" spans="1:16" ht="35.1" customHeight="1">
      <c r="A62" s="25" t="s">
        <v>39</v>
      </c>
      <c r="B62" s="25" t="s">
        <v>40</v>
      </c>
      <c r="C62" s="142"/>
      <c r="D62" s="25" t="s">
        <v>1122</v>
      </c>
      <c r="E62" s="74" t="s">
        <v>1796</v>
      </c>
      <c r="F62" s="7" t="s">
        <v>1131</v>
      </c>
      <c r="G62" s="7"/>
      <c r="H62" s="68">
        <v>6.5500000000000007</v>
      </c>
      <c r="I62" s="68"/>
      <c r="J62" s="67">
        <v>8.1875</v>
      </c>
      <c r="K62" s="115">
        <v>0</v>
      </c>
      <c r="L62" s="117" t="s">
        <v>1780</v>
      </c>
      <c r="M62" s="107">
        <v>6.8947368421052646</v>
      </c>
      <c r="N62" s="13">
        <v>0</v>
      </c>
      <c r="O62" s="13">
        <v>7.2576177285318577</v>
      </c>
      <c r="P62" s="13">
        <v>0</v>
      </c>
    </row>
    <row r="63" spans="1:16" ht="35.1" customHeight="1">
      <c r="A63" s="25" t="s">
        <v>41</v>
      </c>
      <c r="B63" s="25" t="s">
        <v>42</v>
      </c>
      <c r="C63" s="142"/>
      <c r="D63" s="25" t="s">
        <v>1120</v>
      </c>
      <c r="E63" s="74" t="s">
        <v>721</v>
      </c>
      <c r="F63" s="7" t="s">
        <v>1132</v>
      </c>
      <c r="G63" s="7">
        <v>1000</v>
      </c>
      <c r="H63" s="68">
        <v>13.033333333333335</v>
      </c>
      <c r="I63" s="68">
        <v>13033.333333333336</v>
      </c>
      <c r="J63" s="67">
        <v>16.291666666666668</v>
      </c>
      <c r="K63" s="115">
        <v>16291.666666666668</v>
      </c>
      <c r="L63" s="98" t="s">
        <v>1135</v>
      </c>
      <c r="M63" s="107">
        <v>13.719298245614038</v>
      </c>
      <c r="N63" s="13">
        <v>13719.298245614038</v>
      </c>
      <c r="O63" s="13">
        <v>14.441366574330567</v>
      </c>
      <c r="P63" s="13">
        <v>14441.366574330566</v>
      </c>
    </row>
    <row r="64" spans="1:16" ht="35.1" customHeight="1">
      <c r="A64" s="25" t="s">
        <v>41</v>
      </c>
      <c r="B64" s="25" t="s">
        <v>42</v>
      </c>
      <c r="C64" s="142"/>
      <c r="D64" s="25" t="s">
        <v>1122</v>
      </c>
      <c r="E64" s="74" t="s">
        <v>1797</v>
      </c>
      <c r="F64" s="7" t="s">
        <v>1132</v>
      </c>
      <c r="G64" s="7"/>
      <c r="H64" s="68">
        <v>6.5500000000000007</v>
      </c>
      <c r="I64" s="68"/>
      <c r="J64" s="67">
        <v>8.1875</v>
      </c>
      <c r="K64" s="115">
        <v>0</v>
      </c>
      <c r="L64" s="117" t="s">
        <v>1780</v>
      </c>
      <c r="M64" s="107">
        <v>6.8947368421052646</v>
      </c>
      <c r="N64" s="13">
        <v>0</v>
      </c>
      <c r="O64" s="13">
        <v>7.2576177285318577</v>
      </c>
      <c r="P64" s="13">
        <v>0</v>
      </c>
    </row>
    <row r="65" spans="1:16" ht="35.1" customHeight="1">
      <c r="A65" s="25" t="s">
        <v>43</v>
      </c>
      <c r="B65" s="25" t="s">
        <v>44</v>
      </c>
      <c r="C65" s="142"/>
      <c r="D65" s="25" t="s">
        <v>1120</v>
      </c>
      <c r="E65" s="74" t="s">
        <v>722</v>
      </c>
      <c r="F65" s="7" t="s">
        <v>1133</v>
      </c>
      <c r="G65" s="7">
        <v>1000</v>
      </c>
      <c r="H65" s="68">
        <v>13.716666666666669</v>
      </c>
      <c r="I65" s="68">
        <v>13716.666666666668</v>
      </c>
      <c r="J65" s="67">
        <v>17.145833333333336</v>
      </c>
      <c r="K65" s="115">
        <v>17145.833333333336</v>
      </c>
      <c r="L65" s="98" t="s">
        <v>1135</v>
      </c>
      <c r="M65" s="107">
        <v>14.438596491228072</v>
      </c>
      <c r="N65" s="13">
        <v>14438.596491228072</v>
      </c>
      <c r="O65" s="13">
        <v>15.19852262234534</v>
      </c>
      <c r="P65" s="13">
        <v>15198.522622345339</v>
      </c>
    </row>
    <row r="66" spans="1:16" ht="35.1" customHeight="1">
      <c r="A66" s="25" t="s">
        <v>43</v>
      </c>
      <c r="B66" s="25" t="s">
        <v>44</v>
      </c>
      <c r="C66" s="142"/>
      <c r="D66" s="25" t="s">
        <v>1122</v>
      </c>
      <c r="E66" s="74" t="s">
        <v>1798</v>
      </c>
      <c r="F66" s="7" t="s">
        <v>1133</v>
      </c>
      <c r="G66" s="7"/>
      <c r="H66" s="68">
        <v>6.5500000000000007</v>
      </c>
      <c r="I66" s="68"/>
      <c r="J66" s="67">
        <v>8.1875</v>
      </c>
      <c r="K66" s="115">
        <v>0</v>
      </c>
      <c r="L66" s="117" t="s">
        <v>1780</v>
      </c>
      <c r="M66" s="107">
        <v>6.8947368421052646</v>
      </c>
      <c r="N66" s="13">
        <v>0</v>
      </c>
      <c r="O66" s="13">
        <v>7.2576177285318577</v>
      </c>
      <c r="P66" s="13">
        <v>0</v>
      </c>
    </row>
    <row r="67" spans="1:16" ht="35.1" customHeight="1">
      <c r="A67" s="25" t="s">
        <v>45</v>
      </c>
      <c r="B67" s="25" t="s">
        <v>46</v>
      </c>
      <c r="C67" s="142"/>
      <c r="D67" s="25" t="s">
        <v>1120</v>
      </c>
      <c r="E67" s="74" t="s">
        <v>723</v>
      </c>
      <c r="F67" s="7" t="s">
        <v>1134</v>
      </c>
      <c r="G67" s="7">
        <v>1000</v>
      </c>
      <c r="H67" s="68">
        <v>14.216666666666667</v>
      </c>
      <c r="I67" s="68">
        <v>14216.666666666666</v>
      </c>
      <c r="J67" s="67">
        <v>17.770833333333332</v>
      </c>
      <c r="K67" s="115">
        <v>17770.833333333332</v>
      </c>
      <c r="L67" s="98" t="s">
        <v>1135</v>
      </c>
      <c r="M67" s="107">
        <v>14.964912280701755</v>
      </c>
      <c r="N67" s="13">
        <v>14964.912280701754</v>
      </c>
      <c r="O67" s="13">
        <v>15.752539242843953</v>
      </c>
      <c r="P67" s="13">
        <v>15752.539242843952</v>
      </c>
    </row>
    <row r="68" spans="1:16" ht="35.1" customHeight="1">
      <c r="A68" s="25" t="s">
        <v>45</v>
      </c>
      <c r="B68" s="25" t="s">
        <v>46</v>
      </c>
      <c r="C68" s="142"/>
      <c r="D68" s="25" t="s">
        <v>1122</v>
      </c>
      <c r="E68" s="74" t="s">
        <v>1799</v>
      </c>
      <c r="F68" s="7" t="s">
        <v>1134</v>
      </c>
      <c r="G68" s="7"/>
      <c r="H68" s="68">
        <v>6.5500000000000007</v>
      </c>
      <c r="I68" s="68"/>
      <c r="J68" s="67">
        <v>8.1875</v>
      </c>
      <c r="K68" s="115">
        <v>0</v>
      </c>
      <c r="L68" s="117" t="s">
        <v>1780</v>
      </c>
      <c r="M68" s="107">
        <v>6.8947368421052646</v>
      </c>
      <c r="N68" s="13">
        <v>0</v>
      </c>
      <c r="O68" s="13">
        <v>7.2576177285318577</v>
      </c>
      <c r="P68" s="13">
        <v>0</v>
      </c>
    </row>
    <row r="69" spans="1:16" ht="35.1" customHeight="1">
      <c r="A69" s="25"/>
      <c r="B69" s="25"/>
      <c r="C69" s="142"/>
      <c r="D69" s="25"/>
      <c r="E69" s="74"/>
      <c r="F69" s="7"/>
      <c r="G69" s="7"/>
      <c r="H69" s="68"/>
      <c r="I69" s="68"/>
      <c r="K69" s="115"/>
      <c r="L69" s="98"/>
      <c r="M69" s="106"/>
    </row>
    <row r="70" spans="1:16" ht="35.1" customHeight="1">
      <c r="A70" s="46" t="s">
        <v>47</v>
      </c>
      <c r="B70" s="26" t="s">
        <v>48</v>
      </c>
      <c r="C70" s="144"/>
      <c r="D70" s="26" t="s">
        <v>1136</v>
      </c>
      <c r="E70" s="193" t="s">
        <v>724</v>
      </c>
      <c r="F70" s="46" t="s">
        <v>1138</v>
      </c>
      <c r="G70" s="7">
        <v>5000</v>
      </c>
      <c r="H70" s="68">
        <v>0.68333333333333335</v>
      </c>
      <c r="I70" s="68">
        <v>3416.6666666666665</v>
      </c>
      <c r="J70" s="67">
        <v>0.85416666666666663</v>
      </c>
      <c r="K70" s="115">
        <v>4270.833333333333</v>
      </c>
      <c r="L70" s="98" t="s">
        <v>1152</v>
      </c>
      <c r="M70" s="107">
        <v>0.7192982456140351</v>
      </c>
      <c r="N70" s="13">
        <v>3596.4912280701756</v>
      </c>
      <c r="O70" s="13">
        <v>0.75715604801477387</v>
      </c>
      <c r="P70" s="13">
        <v>3785.7802400738692</v>
      </c>
    </row>
    <row r="71" spans="1:16" ht="35.1" customHeight="1">
      <c r="A71" s="46" t="s">
        <v>47</v>
      </c>
      <c r="B71" s="26" t="s">
        <v>48</v>
      </c>
      <c r="C71" s="144"/>
      <c r="D71" s="26" t="s">
        <v>1137</v>
      </c>
      <c r="E71" s="193" t="s">
        <v>725</v>
      </c>
      <c r="F71" s="46" t="s">
        <v>1138</v>
      </c>
      <c r="G71" s="7">
        <v>5000</v>
      </c>
      <c r="H71" s="68">
        <v>0.68333333333333335</v>
      </c>
      <c r="I71" s="68">
        <v>3416.6666666666665</v>
      </c>
      <c r="J71" s="67">
        <v>0.85416666666666663</v>
      </c>
      <c r="K71" s="115">
        <v>4270.833333333333</v>
      </c>
      <c r="L71" s="98" t="s">
        <v>1282</v>
      </c>
      <c r="M71" s="107">
        <v>0.7192982456140351</v>
      </c>
      <c r="N71" s="13">
        <v>3596.4912280701756</v>
      </c>
      <c r="O71" s="13">
        <v>0.75715604801477387</v>
      </c>
      <c r="P71" s="13">
        <v>3785.7802400738692</v>
      </c>
    </row>
    <row r="72" spans="1:16" ht="35.1" customHeight="1">
      <c r="A72" s="46" t="s">
        <v>49</v>
      </c>
      <c r="B72" s="26" t="s">
        <v>50</v>
      </c>
      <c r="C72" s="144"/>
      <c r="D72" s="26" t="s">
        <v>1136</v>
      </c>
      <c r="E72" s="193" t="s">
        <v>726</v>
      </c>
      <c r="F72" s="46" t="s">
        <v>1139</v>
      </c>
      <c r="G72" s="7">
        <v>5000</v>
      </c>
      <c r="H72" s="68">
        <v>0.68333333333333335</v>
      </c>
      <c r="I72" s="68">
        <v>3416.6666666666665</v>
      </c>
      <c r="J72" s="67">
        <v>0.85416666666666663</v>
      </c>
      <c r="K72" s="115">
        <v>4270.833333333333</v>
      </c>
      <c r="L72" s="98" t="s">
        <v>1152</v>
      </c>
      <c r="M72" s="107">
        <v>0.7192982456140351</v>
      </c>
      <c r="N72" s="13">
        <v>3596.4912280701756</v>
      </c>
      <c r="O72" s="13">
        <v>0.75715604801477387</v>
      </c>
      <c r="P72" s="13">
        <v>3785.7802400738692</v>
      </c>
    </row>
    <row r="73" spans="1:16" ht="35.1" customHeight="1">
      <c r="A73" s="46" t="s">
        <v>49</v>
      </c>
      <c r="B73" s="26" t="s">
        <v>50</v>
      </c>
      <c r="C73" s="144"/>
      <c r="D73" s="26" t="s">
        <v>1137</v>
      </c>
      <c r="E73" s="193" t="s">
        <v>727</v>
      </c>
      <c r="F73" s="46" t="s">
        <v>1139</v>
      </c>
      <c r="G73" s="7">
        <v>5000</v>
      </c>
      <c r="H73" s="68">
        <v>0.68333333333333335</v>
      </c>
      <c r="I73" s="68">
        <v>3416.6666666666665</v>
      </c>
      <c r="J73" s="67">
        <v>0.85416666666666663</v>
      </c>
      <c r="K73" s="115">
        <v>4270.833333333333</v>
      </c>
      <c r="L73" s="98" t="s">
        <v>1282</v>
      </c>
      <c r="M73" s="107">
        <v>0.7192982456140351</v>
      </c>
      <c r="N73" s="13">
        <v>3596.4912280701756</v>
      </c>
      <c r="O73" s="13">
        <v>0.75715604801477387</v>
      </c>
      <c r="P73" s="13">
        <v>3785.7802400738692</v>
      </c>
    </row>
    <row r="74" spans="1:16" ht="35.1" customHeight="1">
      <c r="A74" s="46" t="s">
        <v>51</v>
      </c>
      <c r="B74" s="26" t="s">
        <v>52</v>
      </c>
      <c r="C74" s="144"/>
      <c r="D74" s="26" t="s">
        <v>1136</v>
      </c>
      <c r="E74" s="193" t="s">
        <v>728</v>
      </c>
      <c r="F74" s="46" t="s">
        <v>1140</v>
      </c>
      <c r="G74" s="7">
        <v>5000</v>
      </c>
      <c r="H74" s="68">
        <v>0.7</v>
      </c>
      <c r="I74" s="68">
        <v>3500</v>
      </c>
      <c r="J74" s="67">
        <v>0.87499999999999989</v>
      </c>
      <c r="K74" s="115">
        <v>4374.9999999999991</v>
      </c>
      <c r="L74" s="98" t="s">
        <v>1152</v>
      </c>
      <c r="M74" s="107">
        <v>0.73684210526315785</v>
      </c>
      <c r="N74" s="13">
        <v>3684.2105263157896</v>
      </c>
      <c r="O74" s="13">
        <v>0.77562326869806097</v>
      </c>
      <c r="P74" s="13">
        <v>3878.1163434903051</v>
      </c>
    </row>
    <row r="75" spans="1:16" ht="35.1" customHeight="1">
      <c r="A75" s="46" t="s">
        <v>51</v>
      </c>
      <c r="B75" s="26" t="s">
        <v>52</v>
      </c>
      <c r="C75" s="144"/>
      <c r="D75" s="26" t="s">
        <v>1137</v>
      </c>
      <c r="E75" s="193" t="s">
        <v>729</v>
      </c>
      <c r="F75" s="46" t="s">
        <v>1140</v>
      </c>
      <c r="G75" s="7">
        <v>5000</v>
      </c>
      <c r="H75" s="68">
        <v>0.75</v>
      </c>
      <c r="I75" s="68">
        <v>3750</v>
      </c>
      <c r="J75" s="67">
        <v>0.9375</v>
      </c>
      <c r="K75" s="115">
        <v>4687.5</v>
      </c>
      <c r="L75" s="98" t="s">
        <v>1282</v>
      </c>
      <c r="M75" s="107">
        <v>0.78947368421052633</v>
      </c>
      <c r="N75" s="13">
        <v>3947.3684210526317</v>
      </c>
      <c r="O75" s="13">
        <v>0.8310249307479225</v>
      </c>
      <c r="P75" s="13">
        <v>4155.1246537396128</v>
      </c>
    </row>
    <row r="76" spans="1:16" ht="35.1" customHeight="1">
      <c r="A76" s="46" t="s">
        <v>53</v>
      </c>
      <c r="B76" s="26" t="s">
        <v>54</v>
      </c>
      <c r="C76" s="144"/>
      <c r="D76" s="26" t="s">
        <v>1136</v>
      </c>
      <c r="E76" s="193" t="s">
        <v>730</v>
      </c>
      <c r="F76" s="46" t="s">
        <v>1141</v>
      </c>
      <c r="G76" s="7">
        <v>5000</v>
      </c>
      <c r="H76" s="68">
        <v>0.7</v>
      </c>
      <c r="I76" s="68">
        <v>3500</v>
      </c>
      <c r="J76" s="67">
        <v>0.87499999999999989</v>
      </c>
      <c r="K76" s="115">
        <v>4374.9999999999991</v>
      </c>
      <c r="L76" s="98" t="s">
        <v>1152</v>
      </c>
      <c r="M76" s="107">
        <v>0.73684210526315785</v>
      </c>
      <c r="N76" s="13">
        <v>3684.2105263157896</v>
      </c>
      <c r="O76" s="13">
        <v>0.77562326869806097</v>
      </c>
      <c r="P76" s="13">
        <v>3878.1163434903051</v>
      </c>
    </row>
    <row r="77" spans="1:16" ht="35.1" customHeight="1">
      <c r="A77" s="46" t="s">
        <v>53</v>
      </c>
      <c r="B77" s="26" t="s">
        <v>54</v>
      </c>
      <c r="C77" s="144"/>
      <c r="D77" s="26" t="s">
        <v>1137</v>
      </c>
      <c r="E77" s="193" t="s">
        <v>731</v>
      </c>
      <c r="F77" s="46" t="s">
        <v>1141</v>
      </c>
      <c r="G77" s="7">
        <v>5000</v>
      </c>
      <c r="H77" s="68">
        <v>0.73333333333333339</v>
      </c>
      <c r="I77" s="68">
        <v>3666.666666666667</v>
      </c>
      <c r="J77" s="67">
        <v>0.91666666666666674</v>
      </c>
      <c r="K77" s="115">
        <v>4583.3333333333339</v>
      </c>
      <c r="L77" s="98" t="s">
        <v>1282</v>
      </c>
      <c r="M77" s="107">
        <v>0.77192982456140358</v>
      </c>
      <c r="N77" s="13">
        <v>3859.6491228070181</v>
      </c>
      <c r="O77" s="13">
        <v>0.8125577100646354</v>
      </c>
      <c r="P77" s="13">
        <v>4062.7885503231773</v>
      </c>
    </row>
    <row r="78" spans="1:16" ht="35.1" customHeight="1">
      <c r="A78" s="46" t="s">
        <v>55</v>
      </c>
      <c r="B78" s="26" t="s">
        <v>56</v>
      </c>
      <c r="C78" s="144"/>
      <c r="D78" s="26" t="s">
        <v>1136</v>
      </c>
      <c r="E78" s="193" t="s">
        <v>732</v>
      </c>
      <c r="F78" s="46" t="s">
        <v>1142</v>
      </c>
      <c r="G78" s="7">
        <v>5000</v>
      </c>
      <c r="H78" s="68">
        <v>0.73333333333333339</v>
      </c>
      <c r="I78" s="68">
        <v>3666.666666666667</v>
      </c>
      <c r="J78" s="67">
        <v>0.91666666666666674</v>
      </c>
      <c r="K78" s="115">
        <v>4583.3333333333339</v>
      </c>
      <c r="L78" s="98" t="s">
        <v>1152</v>
      </c>
      <c r="M78" s="107">
        <v>0.77192982456140358</v>
      </c>
      <c r="N78" s="13">
        <v>3859.6491228070181</v>
      </c>
      <c r="O78" s="13">
        <v>0.8125577100646354</v>
      </c>
      <c r="P78" s="13">
        <v>4062.7885503231773</v>
      </c>
    </row>
    <row r="79" spans="1:16" ht="35.1" customHeight="1">
      <c r="A79" s="46" t="s">
        <v>55</v>
      </c>
      <c r="B79" s="26" t="s">
        <v>56</v>
      </c>
      <c r="C79" s="144"/>
      <c r="D79" s="26" t="s">
        <v>1137</v>
      </c>
      <c r="E79" s="193" t="s">
        <v>733</v>
      </c>
      <c r="F79" s="46" t="s">
        <v>1142</v>
      </c>
      <c r="G79" s="7">
        <v>5000</v>
      </c>
      <c r="H79" s="68">
        <v>0.75</v>
      </c>
      <c r="I79" s="68">
        <v>3750</v>
      </c>
      <c r="J79" s="67">
        <v>0.9375</v>
      </c>
      <c r="K79" s="115">
        <v>4687.5</v>
      </c>
      <c r="L79" s="98" t="s">
        <v>1282</v>
      </c>
      <c r="M79" s="107">
        <v>0.78947368421052633</v>
      </c>
      <c r="N79" s="13">
        <v>3947.3684210526317</v>
      </c>
      <c r="O79" s="13">
        <v>0.8310249307479225</v>
      </c>
      <c r="P79" s="13">
        <v>4155.1246537396128</v>
      </c>
    </row>
    <row r="80" spans="1:16" ht="35.1" customHeight="1">
      <c r="A80" s="46" t="s">
        <v>57</v>
      </c>
      <c r="B80" s="26" t="s">
        <v>58</v>
      </c>
      <c r="C80" s="144"/>
      <c r="D80" s="26" t="s">
        <v>1136</v>
      </c>
      <c r="E80" s="74" t="s">
        <v>734</v>
      </c>
      <c r="F80" s="46" t="s">
        <v>1143</v>
      </c>
      <c r="G80" s="7">
        <v>5000</v>
      </c>
      <c r="H80" s="68">
        <v>0.7</v>
      </c>
      <c r="I80" s="68">
        <v>3500</v>
      </c>
      <c r="J80" s="67">
        <v>0.87499999999999989</v>
      </c>
      <c r="K80" s="115">
        <v>4374.9999999999991</v>
      </c>
      <c r="L80" s="98" t="s">
        <v>1152</v>
      </c>
      <c r="M80" s="107">
        <v>0.73684210526315785</v>
      </c>
      <c r="N80" s="13">
        <v>3684.2105263157896</v>
      </c>
      <c r="O80" s="13">
        <v>0.77562326869806097</v>
      </c>
      <c r="P80" s="13">
        <v>3878.1163434903051</v>
      </c>
    </row>
    <row r="81" spans="1:16" ht="35.1" customHeight="1">
      <c r="A81" s="46" t="s">
        <v>57</v>
      </c>
      <c r="B81" s="26" t="s">
        <v>58</v>
      </c>
      <c r="C81" s="144"/>
      <c r="D81" s="26" t="s">
        <v>1137</v>
      </c>
      <c r="E81" s="193" t="s">
        <v>735</v>
      </c>
      <c r="F81" s="46" t="s">
        <v>1143</v>
      </c>
      <c r="G81" s="7">
        <v>5000</v>
      </c>
      <c r="H81" s="68">
        <v>0.75</v>
      </c>
      <c r="I81" s="68">
        <v>3750</v>
      </c>
      <c r="J81" s="67">
        <v>0.9375</v>
      </c>
      <c r="K81" s="115">
        <v>4687.5</v>
      </c>
      <c r="L81" s="98" t="s">
        <v>1282</v>
      </c>
      <c r="M81" s="107">
        <v>0.78947368421052633</v>
      </c>
      <c r="N81" s="13">
        <v>3947.3684210526317</v>
      </c>
      <c r="O81" s="13">
        <v>0.8310249307479225</v>
      </c>
      <c r="P81" s="13">
        <v>4155.1246537396128</v>
      </c>
    </row>
    <row r="82" spans="1:16" ht="35.1" customHeight="1">
      <c r="A82" s="49" t="s">
        <v>59</v>
      </c>
      <c r="B82" s="7"/>
      <c r="C82" s="94"/>
      <c r="E82" s="74"/>
      <c r="F82" s="7"/>
      <c r="G82" s="7"/>
      <c r="H82" s="68"/>
      <c r="I82" s="141"/>
      <c r="K82" s="115"/>
      <c r="L82" s="98"/>
      <c r="M82" s="106"/>
    </row>
    <row r="83" spans="1:16" ht="35.1" customHeight="1">
      <c r="A83" s="46" t="s">
        <v>60</v>
      </c>
      <c r="B83" s="26" t="s">
        <v>61</v>
      </c>
      <c r="C83" s="144"/>
      <c r="D83" s="26" t="s">
        <v>1136</v>
      </c>
      <c r="E83" s="193" t="s">
        <v>736</v>
      </c>
      <c r="F83" s="46" t="s">
        <v>1144</v>
      </c>
      <c r="G83" s="7">
        <v>2500</v>
      </c>
      <c r="H83" s="68">
        <v>0.55000000000000004</v>
      </c>
      <c r="I83" s="68">
        <v>1375</v>
      </c>
      <c r="J83" s="67">
        <v>0.6875</v>
      </c>
      <c r="K83" s="115">
        <v>1718.75</v>
      </c>
      <c r="L83" s="98" t="s">
        <v>1152</v>
      </c>
      <c r="M83" s="107">
        <v>0.57894736842105265</v>
      </c>
      <c r="N83" s="13">
        <v>1447.3684210526317</v>
      </c>
      <c r="O83" s="13">
        <v>0.60941828254847652</v>
      </c>
      <c r="P83" s="13">
        <v>1523.5457063711913</v>
      </c>
    </row>
    <row r="84" spans="1:16" ht="35.1" customHeight="1">
      <c r="A84" s="46" t="s">
        <v>60</v>
      </c>
      <c r="B84" s="26" t="s">
        <v>61</v>
      </c>
      <c r="C84" s="144"/>
      <c r="D84" s="26" t="s">
        <v>1137</v>
      </c>
      <c r="E84" s="193" t="s">
        <v>737</v>
      </c>
      <c r="F84" s="46" t="s">
        <v>1144</v>
      </c>
      <c r="G84" s="7">
        <v>2500</v>
      </c>
      <c r="H84" s="68">
        <v>0.65</v>
      </c>
      <c r="I84" s="68">
        <v>1625</v>
      </c>
      <c r="J84" s="67">
        <v>0.8125</v>
      </c>
      <c r="K84" s="115">
        <v>2031.25</v>
      </c>
      <c r="L84" s="98" t="s">
        <v>1282</v>
      </c>
      <c r="M84" s="107">
        <v>0.68421052631578949</v>
      </c>
      <c r="N84" s="13">
        <v>1710.5263157894738</v>
      </c>
      <c r="O84" s="13">
        <v>0.72022160664819945</v>
      </c>
      <c r="P84" s="13">
        <v>1800.5540166204987</v>
      </c>
    </row>
    <row r="85" spans="1:16" ht="35.1" customHeight="1">
      <c r="A85" s="46" t="s">
        <v>62</v>
      </c>
      <c r="B85" s="26" t="s">
        <v>63</v>
      </c>
      <c r="C85" s="144"/>
      <c r="D85" s="26" t="s">
        <v>1136</v>
      </c>
      <c r="E85" s="193" t="s">
        <v>738</v>
      </c>
      <c r="F85" s="46" t="s">
        <v>1145</v>
      </c>
      <c r="G85" s="7">
        <v>2500</v>
      </c>
      <c r="H85" s="68">
        <v>0.55000000000000004</v>
      </c>
      <c r="I85" s="68">
        <v>1375</v>
      </c>
      <c r="J85" s="67">
        <v>0.6875</v>
      </c>
      <c r="K85" s="115">
        <v>1718.75</v>
      </c>
      <c r="L85" s="98" t="s">
        <v>1152</v>
      </c>
      <c r="M85" s="107">
        <v>0.57894736842105265</v>
      </c>
      <c r="N85" s="13">
        <v>1447.3684210526317</v>
      </c>
      <c r="O85" s="13">
        <v>0.60941828254847652</v>
      </c>
      <c r="P85" s="13">
        <v>1523.5457063711913</v>
      </c>
    </row>
    <row r="86" spans="1:16" ht="35.1" customHeight="1">
      <c r="A86" s="46" t="s">
        <v>62</v>
      </c>
      <c r="B86" s="26" t="s">
        <v>63</v>
      </c>
      <c r="C86" s="144"/>
      <c r="D86" s="26" t="s">
        <v>1137</v>
      </c>
      <c r="E86" s="193" t="s">
        <v>739</v>
      </c>
      <c r="F86" s="46" t="s">
        <v>1145</v>
      </c>
      <c r="G86" s="7">
        <v>2500</v>
      </c>
      <c r="H86" s="68">
        <v>0.65</v>
      </c>
      <c r="I86" s="68">
        <v>1625</v>
      </c>
      <c r="J86" s="67">
        <v>0.8125</v>
      </c>
      <c r="K86" s="115">
        <v>2031.25</v>
      </c>
      <c r="L86" s="98" t="s">
        <v>1282</v>
      </c>
      <c r="M86" s="107">
        <v>0.68421052631578949</v>
      </c>
      <c r="N86" s="13">
        <v>1710.5263157894738</v>
      </c>
      <c r="O86" s="13">
        <v>0.72022160664819945</v>
      </c>
      <c r="P86" s="13">
        <v>1800.5540166204987</v>
      </c>
    </row>
    <row r="87" spans="1:16" ht="35.1" customHeight="1">
      <c r="A87" s="46" t="s">
        <v>64</v>
      </c>
      <c r="B87" s="26" t="s">
        <v>65</v>
      </c>
      <c r="C87" s="144"/>
      <c r="D87" s="26" t="s">
        <v>1136</v>
      </c>
      <c r="E87" s="193" t="s">
        <v>740</v>
      </c>
      <c r="F87" s="46" t="s">
        <v>1146</v>
      </c>
      <c r="G87" s="7">
        <v>2500</v>
      </c>
      <c r="H87" s="68">
        <v>0.55000000000000004</v>
      </c>
      <c r="I87" s="68">
        <v>1375</v>
      </c>
      <c r="J87" s="67">
        <v>0.6875</v>
      </c>
      <c r="K87" s="115">
        <v>1718.75</v>
      </c>
      <c r="L87" s="98" t="s">
        <v>1152</v>
      </c>
      <c r="M87" s="107">
        <v>0.57894736842105265</v>
      </c>
      <c r="N87" s="13">
        <v>1447.3684210526317</v>
      </c>
      <c r="O87" s="13">
        <v>0.60941828254847652</v>
      </c>
      <c r="P87" s="13">
        <v>1523.5457063711913</v>
      </c>
    </row>
    <row r="88" spans="1:16" ht="35.1" customHeight="1">
      <c r="A88" s="46" t="s">
        <v>64</v>
      </c>
      <c r="B88" s="26" t="s">
        <v>65</v>
      </c>
      <c r="C88" s="144"/>
      <c r="D88" s="26" t="s">
        <v>1137</v>
      </c>
      <c r="E88" s="193" t="s">
        <v>741</v>
      </c>
      <c r="F88" s="46" t="s">
        <v>1146</v>
      </c>
      <c r="G88" s="7">
        <v>2500</v>
      </c>
      <c r="H88" s="68">
        <v>0.63333333333333341</v>
      </c>
      <c r="I88" s="68">
        <v>1583.3333333333335</v>
      </c>
      <c r="J88" s="67">
        <v>0.79166666666666674</v>
      </c>
      <c r="K88" s="115">
        <v>1979.1666666666667</v>
      </c>
      <c r="L88" s="98" t="s">
        <v>1282</v>
      </c>
      <c r="M88" s="107">
        <v>0.66666666666666674</v>
      </c>
      <c r="N88" s="13">
        <v>1666.666666666667</v>
      </c>
      <c r="O88" s="13">
        <v>0.70175438596491235</v>
      </c>
      <c r="P88" s="13">
        <v>1754.385964912281</v>
      </c>
    </row>
    <row r="89" spans="1:16" ht="35.1" customHeight="1">
      <c r="A89" s="46" t="s">
        <v>66</v>
      </c>
      <c r="B89" s="26" t="s">
        <v>67</v>
      </c>
      <c r="C89" s="144"/>
      <c r="D89" s="26" t="s">
        <v>1136</v>
      </c>
      <c r="E89" s="193" t="s">
        <v>742</v>
      </c>
      <c r="F89" s="46" t="s">
        <v>1147</v>
      </c>
      <c r="G89" s="7">
        <v>2500</v>
      </c>
      <c r="H89" s="68">
        <v>0.55000000000000004</v>
      </c>
      <c r="I89" s="68">
        <v>1375</v>
      </c>
      <c r="J89" s="67">
        <v>0.6875</v>
      </c>
      <c r="K89" s="115">
        <v>1718.75</v>
      </c>
      <c r="L89" s="98" t="s">
        <v>1152</v>
      </c>
      <c r="M89" s="107">
        <v>0.57894736842105265</v>
      </c>
      <c r="N89" s="13">
        <v>1447.3684210526317</v>
      </c>
      <c r="O89" s="13">
        <v>0.60941828254847652</v>
      </c>
      <c r="P89" s="13">
        <v>1523.5457063711913</v>
      </c>
    </row>
    <row r="90" spans="1:16" ht="35.1" customHeight="1">
      <c r="A90" s="46" t="s">
        <v>66</v>
      </c>
      <c r="B90" s="26" t="s">
        <v>67</v>
      </c>
      <c r="C90" s="144"/>
      <c r="D90" s="26" t="s">
        <v>1137</v>
      </c>
      <c r="E90" s="193" t="s">
        <v>743</v>
      </c>
      <c r="F90" s="46" t="s">
        <v>1147</v>
      </c>
      <c r="G90" s="7">
        <v>2500</v>
      </c>
      <c r="H90" s="68">
        <v>0.6166666666666667</v>
      </c>
      <c r="I90" s="68">
        <v>1541.6666666666667</v>
      </c>
      <c r="J90" s="67">
        <v>0.77083333333333337</v>
      </c>
      <c r="K90" s="115">
        <v>1927.0833333333335</v>
      </c>
      <c r="L90" s="98" t="s">
        <v>1282</v>
      </c>
      <c r="M90" s="107">
        <v>0.64912280701754388</v>
      </c>
      <c r="N90" s="13">
        <v>1622.8070175438597</v>
      </c>
      <c r="O90" s="13">
        <v>0.68328716528162514</v>
      </c>
      <c r="P90" s="13">
        <v>1708.2179132040631</v>
      </c>
    </row>
    <row r="91" spans="1:16" ht="35.1" customHeight="1">
      <c r="A91" s="46" t="s">
        <v>68</v>
      </c>
      <c r="B91" s="26" t="s">
        <v>69</v>
      </c>
      <c r="C91" s="144"/>
      <c r="D91" s="26" t="s">
        <v>1136</v>
      </c>
      <c r="E91" s="193" t="s">
        <v>744</v>
      </c>
      <c r="F91" s="46" t="s">
        <v>1148</v>
      </c>
      <c r="G91" s="7">
        <v>2500</v>
      </c>
      <c r="H91" s="68">
        <v>0.55000000000000004</v>
      </c>
      <c r="I91" s="68">
        <v>1375</v>
      </c>
      <c r="J91" s="67">
        <v>0.6875</v>
      </c>
      <c r="K91" s="115">
        <v>1718.75</v>
      </c>
      <c r="L91" s="98" t="s">
        <v>1152</v>
      </c>
      <c r="M91" s="107">
        <v>0.57894736842105265</v>
      </c>
      <c r="N91" s="13">
        <v>1447.3684210526317</v>
      </c>
      <c r="O91" s="13">
        <v>0.60941828254847652</v>
      </c>
      <c r="P91" s="13">
        <v>1523.5457063711913</v>
      </c>
    </row>
    <row r="92" spans="1:16" ht="35.1" customHeight="1">
      <c r="A92" s="46" t="s">
        <v>68</v>
      </c>
      <c r="B92" s="26" t="s">
        <v>69</v>
      </c>
      <c r="C92" s="144"/>
      <c r="D92" s="26" t="s">
        <v>1137</v>
      </c>
      <c r="E92" s="193" t="s">
        <v>745</v>
      </c>
      <c r="F92" s="46" t="s">
        <v>1148</v>
      </c>
      <c r="G92" s="7">
        <v>2500</v>
      </c>
      <c r="H92" s="68">
        <v>0.6166666666666667</v>
      </c>
      <c r="I92" s="68">
        <v>1541.6666666666667</v>
      </c>
      <c r="J92" s="67">
        <v>0.77083333333333337</v>
      </c>
      <c r="K92" s="115">
        <v>1927.0833333333335</v>
      </c>
      <c r="L92" s="98" t="s">
        <v>1282</v>
      </c>
      <c r="M92" s="107">
        <v>0.64912280701754388</v>
      </c>
      <c r="N92" s="13">
        <v>1622.8070175438597</v>
      </c>
      <c r="O92" s="13">
        <v>0.68328716528162514</v>
      </c>
      <c r="P92" s="13">
        <v>1708.2179132040631</v>
      </c>
    </row>
    <row r="93" spans="1:16" ht="35.1" customHeight="1">
      <c r="A93" s="46" t="s">
        <v>70</v>
      </c>
      <c r="B93" s="26" t="s">
        <v>71</v>
      </c>
      <c r="C93" s="144"/>
      <c r="D93" s="26" t="s">
        <v>1136</v>
      </c>
      <c r="E93" s="193" t="s">
        <v>746</v>
      </c>
      <c r="F93" s="46" t="s">
        <v>1149</v>
      </c>
      <c r="G93" s="7">
        <v>2500</v>
      </c>
      <c r="H93" s="68">
        <v>0.55000000000000004</v>
      </c>
      <c r="I93" s="68">
        <v>1375</v>
      </c>
      <c r="J93" s="67">
        <v>0.6875</v>
      </c>
      <c r="K93" s="115">
        <v>1718.75</v>
      </c>
      <c r="L93" s="98" t="s">
        <v>1152</v>
      </c>
      <c r="M93" s="107">
        <v>0.57894736842105265</v>
      </c>
      <c r="N93" s="13">
        <v>1447.3684210526317</v>
      </c>
      <c r="O93" s="13">
        <v>0.60941828254847652</v>
      </c>
      <c r="P93" s="13">
        <v>1523.5457063711913</v>
      </c>
    </row>
    <row r="94" spans="1:16" ht="35.1" customHeight="1">
      <c r="A94" s="46" t="s">
        <v>70</v>
      </c>
      <c r="B94" s="26" t="s">
        <v>71</v>
      </c>
      <c r="C94" s="144"/>
      <c r="D94" s="26" t="s">
        <v>1137</v>
      </c>
      <c r="E94" s="193" t="s">
        <v>747</v>
      </c>
      <c r="F94" s="46" t="s">
        <v>1149</v>
      </c>
      <c r="G94" s="7">
        <v>2500</v>
      </c>
      <c r="H94" s="68">
        <v>0.63333333333333341</v>
      </c>
      <c r="I94" s="68">
        <v>1583.3333333333335</v>
      </c>
      <c r="J94" s="67">
        <v>0.79166666666666674</v>
      </c>
      <c r="K94" s="115">
        <v>1979.1666666666667</v>
      </c>
      <c r="L94" s="98" t="s">
        <v>1282</v>
      </c>
      <c r="M94" s="107">
        <v>0.66666666666666674</v>
      </c>
      <c r="N94" s="13">
        <v>1666.666666666667</v>
      </c>
      <c r="O94" s="13">
        <v>0.70175438596491235</v>
      </c>
      <c r="P94" s="13">
        <v>1754.385964912281</v>
      </c>
    </row>
    <row r="95" spans="1:16" ht="35.1" customHeight="1">
      <c r="A95" s="46" t="s">
        <v>72</v>
      </c>
      <c r="B95" s="26" t="s">
        <v>73</v>
      </c>
      <c r="C95" s="144"/>
      <c r="D95" s="26" t="s">
        <v>1136</v>
      </c>
      <c r="E95" s="193" t="s">
        <v>748</v>
      </c>
      <c r="F95" s="46" t="s">
        <v>1150</v>
      </c>
      <c r="G95" s="7">
        <v>2500</v>
      </c>
      <c r="H95" s="68">
        <v>0.58333333333333337</v>
      </c>
      <c r="I95" s="68">
        <v>1458.3333333333335</v>
      </c>
      <c r="J95" s="67">
        <v>0.72916666666666663</v>
      </c>
      <c r="K95" s="115">
        <v>1822.9166666666665</v>
      </c>
      <c r="L95" s="98" t="s">
        <v>1152</v>
      </c>
      <c r="M95" s="107">
        <v>0.61403508771929827</v>
      </c>
      <c r="N95" s="13">
        <v>1535.0877192982459</v>
      </c>
      <c r="O95" s="13">
        <v>0.64635272391505083</v>
      </c>
      <c r="P95" s="13">
        <v>1615.8818097876274</v>
      </c>
    </row>
    <row r="96" spans="1:16" ht="35.1" customHeight="1">
      <c r="A96" s="46" t="s">
        <v>72</v>
      </c>
      <c r="B96" s="26" t="s">
        <v>73</v>
      </c>
      <c r="C96" s="144"/>
      <c r="D96" s="26" t="s">
        <v>1137</v>
      </c>
      <c r="E96" s="193" t="s">
        <v>749</v>
      </c>
      <c r="F96" s="46" t="s">
        <v>1150</v>
      </c>
      <c r="G96" s="7">
        <v>2500</v>
      </c>
      <c r="H96" s="68">
        <v>0.66666666666666674</v>
      </c>
      <c r="I96" s="68">
        <v>1666.6666666666667</v>
      </c>
      <c r="J96" s="67">
        <v>0.83333333333333337</v>
      </c>
      <c r="K96" s="115">
        <v>2083.3333333333335</v>
      </c>
      <c r="L96" s="98" t="s">
        <v>1282</v>
      </c>
      <c r="M96" s="107">
        <v>0.70175438596491235</v>
      </c>
      <c r="N96" s="13">
        <v>1754.3859649122808</v>
      </c>
      <c r="O96" s="13">
        <v>0.73868882733148677</v>
      </c>
      <c r="P96" s="13">
        <v>1846.7220683287167</v>
      </c>
    </row>
    <row r="97" spans="1:16" ht="35.1" customHeight="1">
      <c r="A97" s="46" t="s">
        <v>74</v>
      </c>
      <c r="B97" s="26" t="s">
        <v>75</v>
      </c>
      <c r="C97" s="144"/>
      <c r="D97" s="26" t="s">
        <v>1136</v>
      </c>
      <c r="E97" s="193" t="s">
        <v>750</v>
      </c>
      <c r="F97" s="46" t="s">
        <v>1151</v>
      </c>
      <c r="G97" s="7">
        <v>2500</v>
      </c>
      <c r="H97" s="68">
        <v>0.55000000000000004</v>
      </c>
      <c r="I97" s="68">
        <v>1375</v>
      </c>
      <c r="J97" s="67">
        <v>0.6875</v>
      </c>
      <c r="K97" s="115">
        <v>1718.75</v>
      </c>
      <c r="L97" s="98" t="s">
        <v>1152</v>
      </c>
      <c r="M97" s="107">
        <v>0.57894736842105265</v>
      </c>
      <c r="N97" s="13">
        <v>1447.3684210526317</v>
      </c>
      <c r="O97" s="13">
        <v>0.60941828254847652</v>
      </c>
      <c r="P97" s="13">
        <v>1523.5457063711913</v>
      </c>
    </row>
    <row r="98" spans="1:16" ht="35.1" customHeight="1">
      <c r="A98" s="46" t="s">
        <v>74</v>
      </c>
      <c r="B98" s="26" t="s">
        <v>75</v>
      </c>
      <c r="C98" s="144"/>
      <c r="D98" s="26" t="s">
        <v>1137</v>
      </c>
      <c r="E98" s="193" t="s">
        <v>751</v>
      </c>
      <c r="F98" s="46" t="s">
        <v>1151</v>
      </c>
      <c r="G98" s="7">
        <v>2500</v>
      </c>
      <c r="H98" s="68">
        <v>0.6166666666666667</v>
      </c>
      <c r="I98" s="68">
        <v>1541.6666666666667</v>
      </c>
      <c r="J98" s="67">
        <v>0.77083333333333337</v>
      </c>
      <c r="K98" s="115">
        <v>1927.0833333333335</v>
      </c>
      <c r="L98" s="98" t="s">
        <v>1282</v>
      </c>
      <c r="M98" s="107">
        <v>0.64912280701754388</v>
      </c>
      <c r="N98" s="13">
        <v>1622.8070175438597</v>
      </c>
      <c r="O98" s="13">
        <v>0.68328716528162514</v>
      </c>
      <c r="P98" s="13">
        <v>1708.2179132040631</v>
      </c>
    </row>
    <row r="99" spans="1:16" ht="35.1" customHeight="1">
      <c r="A99" s="47" t="s">
        <v>76</v>
      </c>
      <c r="B99" s="26"/>
      <c r="C99" s="144"/>
      <c r="D99" s="26"/>
      <c r="E99" s="193"/>
      <c r="F99" s="46"/>
      <c r="G99" s="7"/>
      <c r="H99" s="68"/>
      <c r="I99" s="68"/>
      <c r="K99" s="115"/>
      <c r="L99" s="7"/>
      <c r="M99" s="106"/>
    </row>
    <row r="100" spans="1:16" ht="47.25" customHeight="1">
      <c r="A100" s="25" t="s">
        <v>78</v>
      </c>
      <c r="B100" s="25" t="s">
        <v>77</v>
      </c>
      <c r="C100" s="142"/>
      <c r="D100" s="25" t="s">
        <v>1123</v>
      </c>
      <c r="E100" s="74">
        <v>6502</v>
      </c>
      <c r="F100" s="7" t="s">
        <v>1153</v>
      </c>
      <c r="G100" s="7">
        <v>500</v>
      </c>
      <c r="H100" s="68">
        <v>2.6333333333333337</v>
      </c>
      <c r="I100" s="68">
        <v>1316.666666666667</v>
      </c>
      <c r="J100" s="67">
        <v>3.291666666666667</v>
      </c>
      <c r="K100" s="115">
        <v>1645.8333333333335</v>
      </c>
      <c r="L100" s="98" t="s">
        <v>1152</v>
      </c>
      <c r="M100" s="107">
        <v>2.7719298245614041</v>
      </c>
      <c r="N100" s="13">
        <v>1385.964912280702</v>
      </c>
      <c r="O100" s="13">
        <v>2.9178208679593731</v>
      </c>
      <c r="P100" s="13">
        <v>1458.9104339796863</v>
      </c>
    </row>
    <row r="101" spans="1:16" ht="47.25" customHeight="1">
      <c r="A101" s="25" t="s">
        <v>78</v>
      </c>
      <c r="D101" s="25" t="s">
        <v>1154</v>
      </c>
      <c r="E101" s="74" t="s">
        <v>752</v>
      </c>
      <c r="F101" s="7" t="s">
        <v>1153</v>
      </c>
      <c r="G101" s="7">
        <v>500</v>
      </c>
      <c r="H101" s="68">
        <v>1.9</v>
      </c>
      <c r="I101" s="68">
        <v>950</v>
      </c>
      <c r="J101" s="67">
        <v>2.3749999999999996</v>
      </c>
      <c r="K101" s="115">
        <v>1187.4999999999998</v>
      </c>
      <c r="L101" s="98" t="s">
        <v>1152</v>
      </c>
      <c r="M101" s="107">
        <v>2</v>
      </c>
      <c r="N101" s="13">
        <v>1000</v>
      </c>
      <c r="O101" s="13">
        <v>2.1052631578947367</v>
      </c>
      <c r="P101" s="13">
        <v>1052.6315789473686</v>
      </c>
    </row>
    <row r="102" spans="1:16" ht="47.25" customHeight="1">
      <c r="A102" s="25" t="s">
        <v>78</v>
      </c>
      <c r="B102" s="25" t="s">
        <v>77</v>
      </c>
      <c r="C102" s="142"/>
      <c r="D102" s="25" t="s">
        <v>1616</v>
      </c>
      <c r="E102" s="74" t="s">
        <v>1613</v>
      </c>
      <c r="F102" s="7" t="s">
        <v>1153</v>
      </c>
      <c r="G102" s="7">
        <v>500</v>
      </c>
      <c r="H102" s="68">
        <v>1.0166666666666666</v>
      </c>
      <c r="I102" s="68">
        <v>508.33333333333331</v>
      </c>
      <c r="J102" s="67">
        <v>1.2708333333333333</v>
      </c>
      <c r="K102" s="115">
        <v>635.41666666666663</v>
      </c>
      <c r="L102" s="98" t="s">
        <v>1156</v>
      </c>
      <c r="M102" s="107">
        <v>1.0701754385964912</v>
      </c>
      <c r="N102" s="13">
        <v>535.08771929824559</v>
      </c>
      <c r="O102" s="13">
        <v>1.1265004616805172</v>
      </c>
      <c r="P102" s="13">
        <v>563.2502308402585</v>
      </c>
    </row>
    <row r="103" spans="1:16" ht="47.25" customHeight="1">
      <c r="A103" s="25" t="s">
        <v>78</v>
      </c>
      <c r="D103" s="25" t="s">
        <v>1157</v>
      </c>
      <c r="E103" s="74" t="s">
        <v>753</v>
      </c>
      <c r="F103" s="7" t="s">
        <v>1153</v>
      </c>
      <c r="G103" s="7">
        <v>500</v>
      </c>
      <c r="H103" s="68">
        <v>2.6333333333333337</v>
      </c>
      <c r="I103" s="68">
        <v>1316.666666666667</v>
      </c>
      <c r="J103" s="67">
        <v>3.291666666666667</v>
      </c>
      <c r="K103" s="115">
        <v>1645.8333333333335</v>
      </c>
      <c r="L103" s="98" t="s">
        <v>1152</v>
      </c>
      <c r="M103" s="107">
        <v>2.7719298245614041</v>
      </c>
      <c r="N103" s="13">
        <v>1385.964912280702</v>
      </c>
      <c r="O103" s="13">
        <v>2.9178208679593731</v>
      </c>
      <c r="P103" s="13">
        <v>1458.9104339796863</v>
      </c>
    </row>
    <row r="104" spans="1:16" ht="47.25" customHeight="1">
      <c r="A104" s="25" t="s">
        <v>78</v>
      </c>
      <c r="B104" s="25" t="s">
        <v>77</v>
      </c>
      <c r="C104" s="142" t="s">
        <v>1614</v>
      </c>
      <c r="D104" s="25" t="s">
        <v>1160</v>
      </c>
      <c r="E104" s="175" t="s">
        <v>1569</v>
      </c>
      <c r="F104" s="7" t="s">
        <v>1153</v>
      </c>
      <c r="G104" s="7"/>
      <c r="H104" s="68">
        <v>1.7500000000000002</v>
      </c>
      <c r="I104" s="68">
        <v>0</v>
      </c>
      <c r="J104" s="67">
        <v>2.1875</v>
      </c>
      <c r="K104" s="115">
        <v>0</v>
      </c>
      <c r="L104" s="98" t="s">
        <v>1570</v>
      </c>
      <c r="M104" s="107">
        <v>1.8421052631578951</v>
      </c>
      <c r="N104" s="13">
        <v>0</v>
      </c>
      <c r="O104" s="13">
        <v>1.9390581717451529</v>
      </c>
      <c r="P104" s="13">
        <v>0</v>
      </c>
    </row>
    <row r="105" spans="1:16" ht="47.25" customHeight="1">
      <c r="A105" s="25"/>
      <c r="B105" s="25" t="s">
        <v>77</v>
      </c>
      <c r="C105" s="94" t="s">
        <v>1614</v>
      </c>
      <c r="D105" s="25" t="s">
        <v>1222</v>
      </c>
      <c r="E105" s="74" t="s">
        <v>1241</v>
      </c>
      <c r="F105" s="7" t="s">
        <v>1153</v>
      </c>
      <c r="G105" s="7"/>
      <c r="H105" s="68">
        <v>2.0333333333333332</v>
      </c>
      <c r="I105" s="68">
        <v>0</v>
      </c>
      <c r="J105" s="67">
        <v>2.5416666666666665</v>
      </c>
      <c r="K105" s="115">
        <v>0</v>
      </c>
      <c r="L105" s="98" t="s">
        <v>1158</v>
      </c>
      <c r="M105" s="107">
        <v>2.1403508771929824</v>
      </c>
      <c r="N105" s="13">
        <v>0</v>
      </c>
      <c r="O105" s="13">
        <v>2.2530009233610344</v>
      </c>
      <c r="P105" s="13">
        <v>0</v>
      </c>
    </row>
    <row r="106" spans="1:16" ht="47.25" customHeight="1">
      <c r="A106" s="25"/>
      <c r="B106" s="25" t="s">
        <v>77</v>
      </c>
      <c r="C106" s="142" t="s">
        <v>1614</v>
      </c>
      <c r="D106" s="25" t="s">
        <v>1159</v>
      </c>
      <c r="E106" s="74">
        <v>5876</v>
      </c>
      <c r="F106" s="7" t="s">
        <v>1153</v>
      </c>
      <c r="G106" s="7"/>
      <c r="H106" s="68">
        <v>1.8333333333333335</v>
      </c>
      <c r="I106" s="68">
        <v>0</v>
      </c>
      <c r="J106" s="67">
        <v>2.2916666666666665</v>
      </c>
      <c r="K106" s="115">
        <v>0</v>
      </c>
      <c r="L106" s="98" t="s">
        <v>1152</v>
      </c>
      <c r="M106" s="107">
        <v>1.929824561403509</v>
      </c>
      <c r="N106" s="13">
        <v>0</v>
      </c>
      <c r="O106" s="13">
        <v>2.0313942751615883</v>
      </c>
      <c r="P106" s="13">
        <v>0</v>
      </c>
    </row>
    <row r="107" spans="1:16" ht="35.1" customHeight="1">
      <c r="E107" s="112"/>
      <c r="H107" s="116"/>
      <c r="I107" s="68"/>
      <c r="J107" s="67"/>
      <c r="K107" s="115"/>
    </row>
    <row r="108" spans="1:16" s="75" customFormat="1" ht="47.25" customHeight="1">
      <c r="A108" s="72" t="s">
        <v>79</v>
      </c>
      <c r="B108" s="72" t="s">
        <v>80</v>
      </c>
      <c r="C108" s="143"/>
      <c r="D108" s="72" t="s">
        <v>1616</v>
      </c>
      <c r="E108" s="74" t="s">
        <v>1632</v>
      </c>
      <c r="F108" s="74" t="s">
        <v>1161</v>
      </c>
      <c r="G108" s="74">
        <v>500</v>
      </c>
      <c r="H108" s="68">
        <v>2.166666666666667</v>
      </c>
      <c r="I108" s="68">
        <v>1083.3333333333335</v>
      </c>
      <c r="J108" s="67">
        <v>2.7083333333333335</v>
      </c>
      <c r="K108" s="115">
        <v>1354.1666666666667</v>
      </c>
      <c r="L108" s="117" t="s">
        <v>1156</v>
      </c>
      <c r="M108" s="107">
        <v>2.2807017543859653</v>
      </c>
      <c r="N108" s="13">
        <v>1140.3508771929826</v>
      </c>
      <c r="O108" s="13">
        <v>2.4007386888273321</v>
      </c>
      <c r="P108" s="13">
        <v>1200.3693444136659</v>
      </c>
    </row>
    <row r="109" spans="1:16" s="75" customFormat="1" ht="47.25" customHeight="1">
      <c r="A109" s="72" t="s">
        <v>79</v>
      </c>
      <c r="B109" s="72" t="s">
        <v>80</v>
      </c>
      <c r="C109" s="143" t="s">
        <v>1614</v>
      </c>
      <c r="D109" s="72" t="s">
        <v>1160</v>
      </c>
      <c r="E109" s="175" t="s">
        <v>1571</v>
      </c>
      <c r="F109" s="74" t="s">
        <v>1161</v>
      </c>
      <c r="G109" s="74">
        <v>500</v>
      </c>
      <c r="H109" s="68">
        <v>0.66666666666666674</v>
      </c>
      <c r="I109" s="68">
        <v>333.33333333333337</v>
      </c>
      <c r="J109" s="67">
        <v>0.83333333333333337</v>
      </c>
      <c r="K109" s="115">
        <v>416.66666666666669</v>
      </c>
      <c r="L109" s="117" t="s">
        <v>1158</v>
      </c>
      <c r="M109" s="107">
        <v>0.70175438596491235</v>
      </c>
      <c r="N109" s="13">
        <v>350.87719298245622</v>
      </c>
      <c r="O109" s="13">
        <v>0.73868882733148677</v>
      </c>
      <c r="P109" s="13">
        <v>369.34441366574339</v>
      </c>
    </row>
    <row r="110" spans="1:16" s="75" customFormat="1" ht="47.25" customHeight="1">
      <c r="A110" s="72" t="s">
        <v>79</v>
      </c>
      <c r="B110" s="72" t="s">
        <v>80</v>
      </c>
      <c r="C110" s="143" t="s">
        <v>1614</v>
      </c>
      <c r="D110" s="72" t="s">
        <v>1159</v>
      </c>
      <c r="E110" s="74">
        <v>24582</v>
      </c>
      <c r="F110" s="74" t="s">
        <v>1161</v>
      </c>
      <c r="G110" s="74">
        <v>500</v>
      </c>
      <c r="H110" s="68">
        <v>0.71666666666666667</v>
      </c>
      <c r="I110" s="68">
        <v>358.33333333333331</v>
      </c>
      <c r="J110" s="67">
        <v>0.89583333333333326</v>
      </c>
      <c r="K110" s="115">
        <v>447.91666666666663</v>
      </c>
      <c r="L110" s="117" t="s">
        <v>1158</v>
      </c>
      <c r="M110" s="107">
        <v>0.75438596491228072</v>
      </c>
      <c r="N110" s="13">
        <v>377.19298245614033</v>
      </c>
      <c r="O110" s="13">
        <v>0.79409048938134819</v>
      </c>
      <c r="P110" s="13">
        <v>397.04524469067405</v>
      </c>
    </row>
    <row r="111" spans="1:16" s="75" customFormat="1" ht="47.25" customHeight="1">
      <c r="A111" s="28" t="s">
        <v>81</v>
      </c>
      <c r="B111" s="28" t="s">
        <v>82</v>
      </c>
      <c r="C111" s="143"/>
      <c r="D111" s="72" t="s">
        <v>1120</v>
      </c>
      <c r="E111" s="74" t="s">
        <v>1633</v>
      </c>
      <c r="F111" s="7" t="s">
        <v>1162</v>
      </c>
      <c r="G111" s="74">
        <v>500</v>
      </c>
      <c r="H111" s="68">
        <v>0.38333333333333336</v>
      </c>
      <c r="I111" s="68">
        <v>191.66666666666669</v>
      </c>
      <c r="J111" s="67">
        <v>0.47916666666666669</v>
      </c>
      <c r="K111" s="115">
        <v>239.58333333333334</v>
      </c>
      <c r="L111" s="117" t="s">
        <v>1158</v>
      </c>
      <c r="M111" s="107">
        <v>0.40350877192982459</v>
      </c>
      <c r="N111" s="13">
        <v>201.7543859649123</v>
      </c>
      <c r="O111" s="13">
        <v>0.42474607571560485</v>
      </c>
      <c r="P111" s="13">
        <v>212.37303785780244</v>
      </c>
    </row>
    <row r="112" spans="1:16" ht="47.25" customHeight="1">
      <c r="A112" s="28" t="s">
        <v>81</v>
      </c>
      <c r="B112" s="28" t="s">
        <v>82</v>
      </c>
      <c r="C112" s="143"/>
      <c r="D112" s="28" t="s">
        <v>1163</v>
      </c>
      <c r="E112" s="74" t="s">
        <v>754</v>
      </c>
      <c r="F112" s="7" t="s">
        <v>1162</v>
      </c>
      <c r="G112" s="7">
        <v>500</v>
      </c>
      <c r="H112" s="68">
        <v>0.35</v>
      </c>
      <c r="I112" s="68">
        <v>175</v>
      </c>
      <c r="J112" s="67">
        <v>0.43749999999999994</v>
      </c>
      <c r="K112" s="115">
        <v>218.74999999999997</v>
      </c>
      <c r="L112" s="98" t="s">
        <v>1152</v>
      </c>
      <c r="M112" s="107">
        <v>0.36842105263157893</v>
      </c>
      <c r="N112" s="13">
        <v>184.21052631578948</v>
      </c>
      <c r="O112" s="13">
        <v>0.38781163434903049</v>
      </c>
      <c r="P112" s="13">
        <v>193.90581717451525</v>
      </c>
    </row>
    <row r="113" spans="1:16" ht="47.25" customHeight="1">
      <c r="A113" s="28" t="s">
        <v>81</v>
      </c>
      <c r="B113" s="28" t="s">
        <v>82</v>
      </c>
      <c r="C113" s="142"/>
      <c r="D113" s="7" t="s">
        <v>1616</v>
      </c>
      <c r="E113" s="74" t="s">
        <v>1634</v>
      </c>
      <c r="F113" s="7" t="s">
        <v>1162</v>
      </c>
      <c r="G113" s="7">
        <v>501</v>
      </c>
      <c r="H113" s="68">
        <v>0.16666666666666669</v>
      </c>
      <c r="I113" s="68">
        <v>83.500000000000014</v>
      </c>
      <c r="J113" s="67">
        <v>0.20833333333333334</v>
      </c>
      <c r="K113" s="115">
        <v>104.375</v>
      </c>
      <c r="L113" s="98" t="s">
        <v>1156</v>
      </c>
      <c r="M113" s="107">
        <v>0.17543859649122809</v>
      </c>
      <c r="N113" s="13">
        <v>87.894736842105289</v>
      </c>
      <c r="O113" s="13">
        <v>0.18467220683287169</v>
      </c>
      <c r="P113" s="13">
        <v>92.520775623268733</v>
      </c>
    </row>
    <row r="114" spans="1:16" s="75" customFormat="1" ht="47.25" customHeight="1">
      <c r="A114" s="161" t="s">
        <v>81</v>
      </c>
      <c r="B114" s="161" t="s">
        <v>82</v>
      </c>
      <c r="C114" s="143" t="s">
        <v>1614</v>
      </c>
      <c r="D114" s="74" t="s">
        <v>1159</v>
      </c>
      <c r="E114" s="74">
        <v>8206</v>
      </c>
      <c r="F114" s="74" t="s">
        <v>1162</v>
      </c>
      <c r="G114" s="74"/>
      <c r="H114" s="68">
        <v>0.2</v>
      </c>
      <c r="I114" s="68">
        <v>0</v>
      </c>
      <c r="J114" s="67">
        <v>0.25</v>
      </c>
      <c r="K114" s="115">
        <v>0</v>
      </c>
      <c r="L114" s="117" t="s">
        <v>1158</v>
      </c>
      <c r="M114" s="107">
        <v>0.2105263157894737</v>
      </c>
      <c r="N114" s="13">
        <v>0</v>
      </c>
      <c r="O114" s="13">
        <v>0.221606648199446</v>
      </c>
      <c r="P114" s="13">
        <v>0</v>
      </c>
    </row>
    <row r="115" spans="1:16" s="75" customFormat="1" ht="47.25" customHeight="1">
      <c r="A115" s="161" t="s">
        <v>81</v>
      </c>
      <c r="B115" s="161" t="s">
        <v>82</v>
      </c>
      <c r="C115" s="143" t="s">
        <v>1614</v>
      </c>
      <c r="D115" s="74" t="s">
        <v>1160</v>
      </c>
      <c r="E115" s="175" t="s">
        <v>1571</v>
      </c>
      <c r="F115" s="74" t="s">
        <v>1162</v>
      </c>
      <c r="G115" s="74"/>
      <c r="H115" s="68">
        <v>0.35</v>
      </c>
      <c r="I115" s="68">
        <v>0</v>
      </c>
      <c r="J115" s="67">
        <v>0.43749999999999994</v>
      </c>
      <c r="K115" s="115">
        <v>0</v>
      </c>
      <c r="L115" s="117" t="s">
        <v>1158</v>
      </c>
      <c r="M115" s="107">
        <v>0.36842105263157893</v>
      </c>
      <c r="N115" s="13">
        <v>0</v>
      </c>
      <c r="O115" s="13">
        <v>0.38781163434903049</v>
      </c>
      <c r="P115" s="13">
        <v>0</v>
      </c>
    </row>
    <row r="116" spans="1:16" s="75" customFormat="1" ht="47.25" customHeight="1">
      <c r="A116" s="161" t="s">
        <v>81</v>
      </c>
      <c r="B116" s="161" t="s">
        <v>82</v>
      </c>
      <c r="C116" s="143" t="s">
        <v>1614</v>
      </c>
      <c r="D116" s="74" t="s">
        <v>1157</v>
      </c>
      <c r="E116" s="74" t="s">
        <v>758</v>
      </c>
      <c r="F116" s="74" t="s">
        <v>1162</v>
      </c>
      <c r="G116" s="74"/>
      <c r="H116" s="68">
        <v>0.35</v>
      </c>
      <c r="I116" s="68">
        <v>0</v>
      </c>
      <c r="J116" s="67">
        <v>0.43749999999999994</v>
      </c>
      <c r="K116" s="115">
        <v>0</v>
      </c>
      <c r="L116" s="117" t="s">
        <v>1158</v>
      </c>
      <c r="M116" s="107">
        <v>0.36842105263157893</v>
      </c>
      <c r="N116" s="13">
        <v>0</v>
      </c>
      <c r="O116" s="13">
        <v>0.38781163434903049</v>
      </c>
      <c r="P116" s="13">
        <v>0</v>
      </c>
    </row>
    <row r="117" spans="1:16" ht="47.25" customHeight="1">
      <c r="A117" s="22" t="s">
        <v>755</v>
      </c>
      <c r="B117" s="22" t="s">
        <v>298</v>
      </c>
      <c r="C117" s="145"/>
      <c r="D117" s="22" t="s">
        <v>1616</v>
      </c>
      <c r="E117" s="76" t="s">
        <v>1635</v>
      </c>
      <c r="F117" s="22" t="s">
        <v>756</v>
      </c>
      <c r="G117" s="7">
        <v>500</v>
      </c>
      <c r="H117" s="68">
        <v>0.13333333333333333</v>
      </c>
      <c r="I117" s="68">
        <v>66.666666666666671</v>
      </c>
      <c r="J117" s="67">
        <v>0.16666666666666666</v>
      </c>
      <c r="K117" s="115">
        <v>83.333333333333329</v>
      </c>
      <c r="L117" s="98" t="s">
        <v>1156</v>
      </c>
      <c r="M117" s="107">
        <v>0.14035087719298245</v>
      </c>
      <c r="N117" s="13">
        <v>70.175438596491233</v>
      </c>
      <c r="O117" s="13">
        <v>0.14773776546629733</v>
      </c>
      <c r="P117" s="13">
        <v>73.868882733148666</v>
      </c>
    </row>
    <row r="118" spans="1:16" ht="47.25" customHeight="1">
      <c r="A118" s="22" t="s">
        <v>755</v>
      </c>
      <c r="B118" s="22" t="s">
        <v>298</v>
      </c>
      <c r="C118" s="145"/>
      <c r="D118" s="22" t="s">
        <v>1164</v>
      </c>
      <c r="E118" s="76" t="s">
        <v>1165</v>
      </c>
      <c r="F118" s="22" t="s">
        <v>756</v>
      </c>
      <c r="G118" s="7">
        <v>1000</v>
      </c>
      <c r="H118" s="68">
        <v>0.73333333333333339</v>
      </c>
      <c r="I118" s="68">
        <v>733.33333333333337</v>
      </c>
      <c r="J118" s="67">
        <v>0.91666666666666674</v>
      </c>
      <c r="K118" s="115">
        <v>916.66666666666674</v>
      </c>
      <c r="L118" s="98" t="s">
        <v>1158</v>
      </c>
      <c r="M118" s="107">
        <v>0.77192982456140358</v>
      </c>
      <c r="N118" s="13">
        <v>771.92982456140362</v>
      </c>
      <c r="O118" s="13">
        <v>0.8125577100646354</v>
      </c>
      <c r="P118" s="13">
        <v>812.55771006463544</v>
      </c>
    </row>
    <row r="119" spans="1:16" ht="47.25" customHeight="1">
      <c r="A119" s="22" t="s">
        <v>755</v>
      </c>
      <c r="B119" s="22" t="s">
        <v>298</v>
      </c>
      <c r="C119" s="145"/>
      <c r="D119" s="22" t="s">
        <v>1160</v>
      </c>
      <c r="E119" s="175" t="s">
        <v>1636</v>
      </c>
      <c r="F119" s="22" t="s">
        <v>756</v>
      </c>
      <c r="G119" s="7">
        <v>500</v>
      </c>
      <c r="H119" s="68">
        <v>0.3666666666666667</v>
      </c>
      <c r="I119" s="68">
        <v>183.33333333333334</v>
      </c>
      <c r="J119" s="67">
        <v>0.45833333333333337</v>
      </c>
      <c r="K119" s="115">
        <v>229.16666666666669</v>
      </c>
      <c r="L119" s="98" t="s">
        <v>1158</v>
      </c>
      <c r="M119" s="107">
        <v>0.38596491228070179</v>
      </c>
      <c r="N119" s="13">
        <v>192.98245614035091</v>
      </c>
      <c r="O119" s="13">
        <v>0.4062788550323177</v>
      </c>
      <c r="P119" s="13">
        <v>203.13942751615886</v>
      </c>
    </row>
    <row r="120" spans="1:16" ht="47.25" customHeight="1">
      <c r="A120" s="22" t="s">
        <v>755</v>
      </c>
      <c r="B120" s="22" t="s">
        <v>298</v>
      </c>
      <c r="C120" s="95"/>
      <c r="D120" s="22" t="s">
        <v>1154</v>
      </c>
      <c r="E120" s="76" t="s">
        <v>757</v>
      </c>
      <c r="F120" s="22" t="s">
        <v>756</v>
      </c>
      <c r="G120" s="7">
        <v>500</v>
      </c>
      <c r="H120" s="68">
        <v>0.53333333333333333</v>
      </c>
      <c r="I120" s="68">
        <v>266.66666666666669</v>
      </c>
      <c r="J120" s="67">
        <v>0.66666666666666663</v>
      </c>
      <c r="K120" s="115">
        <v>333.33333333333331</v>
      </c>
      <c r="L120" s="98" t="s">
        <v>1568</v>
      </c>
      <c r="M120" s="107">
        <v>0.56140350877192979</v>
      </c>
      <c r="N120" s="13">
        <v>280.70175438596493</v>
      </c>
      <c r="O120" s="13">
        <v>0.59095106186518931</v>
      </c>
      <c r="P120" s="13">
        <v>295.47553093259467</v>
      </c>
    </row>
    <row r="121" spans="1:16" ht="47.25" customHeight="1">
      <c r="A121" s="22" t="s">
        <v>755</v>
      </c>
      <c r="B121" s="22" t="s">
        <v>298</v>
      </c>
      <c r="C121" s="145"/>
      <c r="D121" s="22" t="s">
        <v>1120</v>
      </c>
      <c r="E121" s="76">
        <v>3513</v>
      </c>
      <c r="F121" s="22" t="s">
        <v>756</v>
      </c>
      <c r="G121" s="7">
        <v>500</v>
      </c>
      <c r="H121" s="68">
        <v>0.73333333333333339</v>
      </c>
      <c r="I121" s="68"/>
      <c r="J121" s="67">
        <v>0.91666666666666674</v>
      </c>
      <c r="K121" s="115">
        <v>458.33333333333337</v>
      </c>
      <c r="L121" s="117" t="s">
        <v>1158</v>
      </c>
      <c r="M121" s="107">
        <v>0.77192982456140358</v>
      </c>
      <c r="N121" s="13">
        <v>0</v>
      </c>
      <c r="O121" s="13">
        <v>0.8125577100646354</v>
      </c>
      <c r="P121" s="13">
        <v>0</v>
      </c>
    </row>
    <row r="122" spans="1:16" ht="47.25" customHeight="1">
      <c r="A122" s="22" t="s">
        <v>755</v>
      </c>
      <c r="B122" s="22" t="s">
        <v>298</v>
      </c>
      <c r="C122" s="145"/>
      <c r="D122" s="22" t="s">
        <v>1157</v>
      </c>
      <c r="E122" s="76" t="s">
        <v>758</v>
      </c>
      <c r="F122" s="22" t="s">
        <v>756</v>
      </c>
      <c r="G122" s="7">
        <v>500</v>
      </c>
      <c r="H122" s="68">
        <v>0.4</v>
      </c>
      <c r="I122" s="68">
        <v>200</v>
      </c>
      <c r="J122" s="67">
        <v>0.5</v>
      </c>
      <c r="K122" s="115">
        <v>250</v>
      </c>
      <c r="L122" s="98" t="s">
        <v>1158</v>
      </c>
      <c r="M122" s="107">
        <v>0.4210526315789474</v>
      </c>
      <c r="N122" s="13">
        <v>210.5263157894737</v>
      </c>
      <c r="O122" s="13">
        <v>0.44321329639889201</v>
      </c>
      <c r="P122" s="13">
        <v>221.606648199446</v>
      </c>
    </row>
    <row r="123" spans="1:16" ht="47.25" customHeight="1">
      <c r="A123" s="29" t="s">
        <v>308</v>
      </c>
      <c r="B123" s="29" t="s">
        <v>309</v>
      </c>
      <c r="C123" s="2"/>
      <c r="D123" s="22" t="s">
        <v>1120</v>
      </c>
      <c r="E123" s="53">
        <v>3514</v>
      </c>
      <c r="F123" s="48" t="s">
        <v>1232</v>
      </c>
      <c r="G123" s="7">
        <v>1000</v>
      </c>
      <c r="H123" s="68">
        <v>0.73333333333333339</v>
      </c>
      <c r="I123" s="68">
        <v>733.33333333333337</v>
      </c>
      <c r="J123" s="67">
        <v>0.91666666666666674</v>
      </c>
      <c r="K123" s="115">
        <v>916.66666666666674</v>
      </c>
      <c r="L123" s="98" t="s">
        <v>1158</v>
      </c>
      <c r="M123" s="107">
        <v>0.77192982456140358</v>
      </c>
      <c r="N123" s="13">
        <v>771.92982456140362</v>
      </c>
      <c r="O123" s="13">
        <v>0.8125577100646354</v>
      </c>
      <c r="P123" s="13">
        <v>812.55771006463544</v>
      </c>
    </row>
    <row r="124" spans="1:16" ht="47.25" customHeight="1">
      <c r="A124" s="29" t="s">
        <v>308</v>
      </c>
      <c r="B124" s="29" t="s">
        <v>309</v>
      </c>
      <c r="C124" s="143" t="s">
        <v>1614</v>
      </c>
      <c r="D124" s="22" t="s">
        <v>1164</v>
      </c>
      <c r="E124" s="53" t="s">
        <v>1167</v>
      </c>
      <c r="F124" s="48" t="s">
        <v>1232</v>
      </c>
      <c r="G124" s="7">
        <v>1000</v>
      </c>
      <c r="H124" s="68">
        <v>0.63333333333333341</v>
      </c>
      <c r="I124" s="68">
        <v>633.33333333333337</v>
      </c>
      <c r="J124" s="67">
        <v>0.79166666666666674</v>
      </c>
      <c r="K124" s="115">
        <v>791.66666666666674</v>
      </c>
      <c r="L124" s="117" t="s">
        <v>1158</v>
      </c>
      <c r="M124" s="107">
        <v>0.66666666666666674</v>
      </c>
      <c r="N124" s="13">
        <v>666.66666666666674</v>
      </c>
      <c r="O124" s="13">
        <v>0.70175438596491235</v>
      </c>
      <c r="P124" s="13">
        <v>701.75438596491244</v>
      </c>
    </row>
    <row r="125" spans="1:16" ht="47.25" customHeight="1">
      <c r="A125" s="29" t="s">
        <v>308</v>
      </c>
      <c r="B125" s="29" t="s">
        <v>309</v>
      </c>
      <c r="C125" s="143" t="s">
        <v>1614</v>
      </c>
      <c r="D125" s="22" t="s">
        <v>1154</v>
      </c>
      <c r="E125" s="53" t="s">
        <v>1231</v>
      </c>
      <c r="F125" s="48" t="s">
        <v>1232</v>
      </c>
      <c r="G125" s="7"/>
      <c r="H125" s="68">
        <v>1.0666666666666667</v>
      </c>
      <c r="I125" s="68">
        <v>0</v>
      </c>
      <c r="J125" s="67">
        <v>1.3333333333333333</v>
      </c>
      <c r="K125" s="115">
        <v>0</v>
      </c>
      <c r="L125" s="117" t="s">
        <v>1158</v>
      </c>
      <c r="M125" s="107">
        <v>1.1228070175438596</v>
      </c>
      <c r="N125" s="13">
        <v>0</v>
      </c>
      <c r="O125" s="13">
        <v>1.1819021237303786</v>
      </c>
      <c r="P125" s="13">
        <v>0</v>
      </c>
    </row>
    <row r="126" spans="1:16" ht="47.25" customHeight="1">
      <c r="A126" s="29" t="s">
        <v>308</v>
      </c>
      <c r="B126" s="29" t="s">
        <v>309</v>
      </c>
      <c r="C126" s="143" t="s">
        <v>1614</v>
      </c>
      <c r="D126" s="22" t="s">
        <v>1159</v>
      </c>
      <c r="E126" s="53">
        <v>22014</v>
      </c>
      <c r="F126" s="48" t="s">
        <v>1232</v>
      </c>
      <c r="G126" s="7"/>
      <c r="H126" s="68">
        <v>0.53333333333333333</v>
      </c>
      <c r="I126" s="68">
        <v>0</v>
      </c>
      <c r="J126" s="67">
        <v>0.66666666666666663</v>
      </c>
      <c r="K126" s="115">
        <v>0</v>
      </c>
      <c r="L126" s="117" t="s">
        <v>1158</v>
      </c>
      <c r="M126" s="107">
        <v>0.56140350877192979</v>
      </c>
      <c r="N126" s="13">
        <v>0</v>
      </c>
      <c r="O126" s="13">
        <v>0.59095106186518931</v>
      </c>
      <c r="P126" s="13">
        <v>0</v>
      </c>
    </row>
    <row r="127" spans="1:16" ht="47.25" customHeight="1">
      <c r="A127" s="29" t="s">
        <v>308</v>
      </c>
      <c r="B127" s="29" t="s">
        <v>309</v>
      </c>
      <c r="C127" s="143" t="s">
        <v>1614</v>
      </c>
      <c r="D127" s="22" t="s">
        <v>1160</v>
      </c>
      <c r="E127" s="175" t="s">
        <v>1572</v>
      </c>
      <c r="F127" s="48" t="s">
        <v>1232</v>
      </c>
      <c r="G127" s="7"/>
      <c r="H127" s="68">
        <v>0.75</v>
      </c>
      <c r="I127" s="68">
        <v>0</v>
      </c>
      <c r="J127" s="67">
        <v>0.9375</v>
      </c>
      <c r="K127" s="115">
        <v>0</v>
      </c>
      <c r="L127" s="98" t="s">
        <v>1156</v>
      </c>
      <c r="M127" s="107">
        <v>0.78947368421052633</v>
      </c>
      <c r="N127" s="13">
        <v>0</v>
      </c>
      <c r="O127" s="13">
        <v>0.8310249307479225</v>
      </c>
      <c r="P127" s="13">
        <v>0</v>
      </c>
    </row>
    <row r="128" spans="1:16" ht="47.25" customHeight="1">
      <c r="A128" s="29" t="s">
        <v>308</v>
      </c>
      <c r="B128" s="29" t="s">
        <v>309</v>
      </c>
      <c r="C128" s="143" t="s">
        <v>1614</v>
      </c>
      <c r="D128" s="22" t="s">
        <v>1157</v>
      </c>
      <c r="E128" s="53" t="s">
        <v>1556</v>
      </c>
      <c r="F128" s="48" t="s">
        <v>1232</v>
      </c>
      <c r="G128" s="7"/>
      <c r="H128" s="68">
        <v>0.4</v>
      </c>
      <c r="I128" s="68">
        <v>0</v>
      </c>
      <c r="J128" s="67">
        <v>0.5</v>
      </c>
      <c r="K128" s="115">
        <v>0</v>
      </c>
      <c r="L128" s="117" t="s">
        <v>1158</v>
      </c>
      <c r="M128" s="107">
        <v>0.4210526315789474</v>
      </c>
      <c r="N128" s="13">
        <v>0</v>
      </c>
      <c r="O128" s="13">
        <v>0.44321329639889201</v>
      </c>
      <c r="P128" s="13">
        <v>0</v>
      </c>
    </row>
    <row r="129" spans="1:30" ht="47.25" customHeight="1">
      <c r="A129" s="29" t="s">
        <v>308</v>
      </c>
      <c r="B129" s="29" t="s">
        <v>309</v>
      </c>
      <c r="C129" s="143" t="s">
        <v>1614</v>
      </c>
      <c r="D129" s="22" t="s">
        <v>1616</v>
      </c>
      <c r="E129" s="53" t="s">
        <v>1166</v>
      </c>
      <c r="F129" s="48" t="s">
        <v>1232</v>
      </c>
      <c r="G129" s="7"/>
      <c r="H129" s="68">
        <v>0.45000000000000007</v>
      </c>
      <c r="I129" s="68">
        <v>0</v>
      </c>
      <c r="J129" s="67">
        <v>0.5625</v>
      </c>
      <c r="K129" s="115">
        <v>0</v>
      </c>
      <c r="L129" s="98" t="s">
        <v>1156</v>
      </c>
      <c r="M129" s="107">
        <v>0.47368421052631587</v>
      </c>
      <c r="N129" s="13">
        <v>0</v>
      </c>
      <c r="O129" s="13">
        <v>0.49861495844875359</v>
      </c>
      <c r="P129" s="13">
        <v>0</v>
      </c>
    </row>
    <row r="130" spans="1:30" s="69" customFormat="1" ht="47.25" customHeight="1">
      <c r="A130" s="7" t="s">
        <v>759</v>
      </c>
      <c r="B130" s="7" t="s">
        <v>760</v>
      </c>
      <c r="C130" s="112"/>
      <c r="D130" s="22" t="s">
        <v>1159</v>
      </c>
      <c r="E130" s="74">
        <v>22010</v>
      </c>
      <c r="F130" s="7" t="s">
        <v>1168</v>
      </c>
      <c r="G130" s="7">
        <v>7503</v>
      </c>
      <c r="H130" s="68">
        <v>0.43333333333333335</v>
      </c>
      <c r="I130" s="68">
        <v>3251.3</v>
      </c>
      <c r="J130" s="67">
        <v>0.54166666666666663</v>
      </c>
      <c r="K130" s="115">
        <v>4064.1249999999995</v>
      </c>
      <c r="L130" s="98" t="s">
        <v>1158</v>
      </c>
      <c r="M130" s="107">
        <v>0.45614035087719301</v>
      </c>
      <c r="N130" s="13">
        <v>3422.4210526315792</v>
      </c>
      <c r="O130" s="13">
        <v>0.48014773776546638</v>
      </c>
      <c r="P130" s="13">
        <v>3602.5484764542939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9" customFormat="1" ht="47.25" customHeight="1">
      <c r="A131" s="7" t="s">
        <v>759</v>
      </c>
      <c r="B131" s="7" t="s">
        <v>760</v>
      </c>
      <c r="C131" s="94"/>
      <c r="D131" s="22" t="s">
        <v>1164</v>
      </c>
      <c r="E131" s="74" t="s">
        <v>1169</v>
      </c>
      <c r="F131" s="7" t="s">
        <v>1168</v>
      </c>
      <c r="G131" s="7">
        <v>7500</v>
      </c>
      <c r="H131" s="68">
        <v>0.46666666666666673</v>
      </c>
      <c r="I131" s="68">
        <v>3500.0000000000005</v>
      </c>
      <c r="J131" s="67">
        <v>0.58333333333333337</v>
      </c>
      <c r="K131" s="115">
        <v>4375</v>
      </c>
      <c r="L131" s="98" t="s">
        <v>1158</v>
      </c>
      <c r="M131" s="107">
        <v>0.49122807017543868</v>
      </c>
      <c r="N131" s="13">
        <v>3684.21052631579</v>
      </c>
      <c r="O131" s="13">
        <v>0.51708217913204069</v>
      </c>
      <c r="P131" s="13">
        <v>3878.1163434903056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9" customFormat="1" ht="47.25" customHeight="1">
      <c r="A132" s="7" t="s">
        <v>759</v>
      </c>
      <c r="B132" s="7" t="s">
        <v>760</v>
      </c>
      <c r="C132" s="143" t="s">
        <v>1614</v>
      </c>
      <c r="D132" s="22" t="s">
        <v>1154</v>
      </c>
      <c r="E132" s="74" t="s">
        <v>1233</v>
      </c>
      <c r="F132" s="74" t="s">
        <v>1168</v>
      </c>
      <c r="G132" s="7"/>
      <c r="H132" s="68">
        <v>0.28333333333333338</v>
      </c>
      <c r="I132" s="68">
        <v>0</v>
      </c>
      <c r="J132" s="67">
        <v>0.35416666666666669</v>
      </c>
      <c r="K132" s="115">
        <v>0</v>
      </c>
      <c r="L132" s="98" t="s">
        <v>1158</v>
      </c>
      <c r="M132" s="107">
        <v>0.29824561403508776</v>
      </c>
      <c r="N132" s="13">
        <v>0</v>
      </c>
      <c r="O132" s="13">
        <v>0.31394275161588187</v>
      </c>
      <c r="P132" s="13">
        <v>0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69" customFormat="1" ht="47.25" customHeight="1">
      <c r="A133" s="7" t="s">
        <v>759</v>
      </c>
      <c r="B133" s="7" t="s">
        <v>760</v>
      </c>
      <c r="C133" s="143" t="s">
        <v>1614</v>
      </c>
      <c r="D133" s="22" t="s">
        <v>1160</v>
      </c>
      <c r="E133" s="175" t="s">
        <v>1573</v>
      </c>
      <c r="F133" s="74" t="s">
        <v>1168</v>
      </c>
      <c r="G133" s="7"/>
      <c r="H133" s="68">
        <v>0.33333333333333337</v>
      </c>
      <c r="I133" s="68">
        <v>0</v>
      </c>
      <c r="J133" s="67">
        <v>0.41666666666666669</v>
      </c>
      <c r="K133" s="115">
        <v>0</v>
      </c>
      <c r="L133" s="117" t="s">
        <v>1158</v>
      </c>
      <c r="M133" s="107">
        <v>0.35087719298245618</v>
      </c>
      <c r="N133" s="13">
        <v>0</v>
      </c>
      <c r="O133" s="13">
        <v>0.36934441366574339</v>
      </c>
      <c r="P133" s="13">
        <v>0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69" customFormat="1" ht="47.25" customHeight="1">
      <c r="A134" s="7" t="s">
        <v>759</v>
      </c>
      <c r="B134" s="7" t="s">
        <v>760</v>
      </c>
      <c r="C134" s="143" t="s">
        <v>1614</v>
      </c>
      <c r="D134" s="22" t="s">
        <v>1157</v>
      </c>
      <c r="E134" s="74" t="s">
        <v>1557</v>
      </c>
      <c r="F134" s="74" t="s">
        <v>1168</v>
      </c>
      <c r="G134" s="7"/>
      <c r="H134" s="68">
        <v>0.35</v>
      </c>
      <c r="I134" s="68">
        <v>0</v>
      </c>
      <c r="J134" s="67">
        <v>0.43749999999999994</v>
      </c>
      <c r="K134" s="115">
        <v>0</v>
      </c>
      <c r="L134" s="117" t="s">
        <v>1158</v>
      </c>
      <c r="M134" s="107">
        <v>0.36842105263157893</v>
      </c>
      <c r="N134" s="13">
        <v>0</v>
      </c>
      <c r="O134" s="13">
        <v>0.38781163434903049</v>
      </c>
      <c r="P134" s="13">
        <v>0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69" customFormat="1" ht="47.25" customHeight="1">
      <c r="A135" s="7" t="s">
        <v>759</v>
      </c>
      <c r="B135" s="7" t="s">
        <v>760</v>
      </c>
      <c r="C135" s="143" t="s">
        <v>1614</v>
      </c>
      <c r="D135" s="22" t="s">
        <v>1616</v>
      </c>
      <c r="E135" s="74" t="s">
        <v>1168</v>
      </c>
      <c r="F135" s="74" t="s">
        <v>1168</v>
      </c>
      <c r="G135" s="7"/>
      <c r="H135" s="68">
        <v>0.3</v>
      </c>
      <c r="I135" s="68">
        <v>0</v>
      </c>
      <c r="J135" s="67">
        <v>0.37499999999999994</v>
      </c>
      <c r="K135" s="115">
        <v>0</v>
      </c>
      <c r="L135" s="98" t="s">
        <v>1156</v>
      </c>
      <c r="M135" s="107">
        <v>0.31578947368421051</v>
      </c>
      <c r="N135" s="13">
        <v>0</v>
      </c>
      <c r="O135" s="13">
        <v>0.33240997229916897</v>
      </c>
      <c r="P135" s="13">
        <v>0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69" customFormat="1" ht="47.25" customHeight="1">
      <c r="A136" s="7" t="s">
        <v>759</v>
      </c>
      <c r="B136" s="7" t="s">
        <v>760</v>
      </c>
      <c r="C136" s="143" t="s">
        <v>1614</v>
      </c>
      <c r="D136" s="22" t="s">
        <v>1120</v>
      </c>
      <c r="E136" s="74">
        <v>3512</v>
      </c>
      <c r="F136" s="74" t="s">
        <v>1168</v>
      </c>
      <c r="G136" s="7"/>
      <c r="H136" s="68">
        <v>0.38333333333333336</v>
      </c>
      <c r="I136" s="68">
        <v>0</v>
      </c>
      <c r="J136" s="67">
        <v>0.47916666666666669</v>
      </c>
      <c r="K136" s="115">
        <v>0</v>
      </c>
      <c r="L136" s="117" t="s">
        <v>1158</v>
      </c>
      <c r="M136" s="107">
        <v>0.40350877192982459</v>
      </c>
      <c r="N136" s="13">
        <v>0</v>
      </c>
      <c r="O136" s="13">
        <v>0.42474607571560485</v>
      </c>
      <c r="P136" s="13">
        <v>0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ht="47.25" customHeight="1">
      <c r="A137" s="22" t="s">
        <v>241</v>
      </c>
      <c r="B137" s="22" t="s">
        <v>242</v>
      </c>
      <c r="C137" s="145"/>
      <c r="D137" s="22" t="s">
        <v>1616</v>
      </c>
      <c r="E137" s="76" t="s">
        <v>1637</v>
      </c>
      <c r="F137" s="22" t="s">
        <v>1170</v>
      </c>
      <c r="G137" s="7">
        <v>2501</v>
      </c>
      <c r="H137" s="68">
        <v>1.0833333333333335</v>
      </c>
      <c r="I137" s="68">
        <v>2709.416666666667</v>
      </c>
      <c r="J137" s="67">
        <v>1.3541666666666667</v>
      </c>
      <c r="K137" s="115">
        <v>3386.7708333333335</v>
      </c>
      <c r="L137" s="98" t="s">
        <v>1156</v>
      </c>
      <c r="M137" s="107">
        <v>1.1403508771929827</v>
      </c>
      <c r="N137" s="13">
        <v>2852.0175438596498</v>
      </c>
      <c r="O137" s="13">
        <v>1.2003693444136661</v>
      </c>
      <c r="P137" s="13">
        <v>3002.1237303785788</v>
      </c>
    </row>
    <row r="138" spans="1:30" ht="47.25" customHeight="1">
      <c r="A138" s="22" t="s">
        <v>241</v>
      </c>
      <c r="B138" s="22" t="s">
        <v>242</v>
      </c>
      <c r="C138" s="2"/>
      <c r="D138" s="22" t="s">
        <v>1154</v>
      </c>
      <c r="E138" s="76" t="s">
        <v>761</v>
      </c>
      <c r="F138" s="22" t="s">
        <v>1170</v>
      </c>
      <c r="G138" s="7">
        <v>1250</v>
      </c>
      <c r="H138" s="68">
        <v>2.0666666666666669</v>
      </c>
      <c r="I138" s="68">
        <v>2583.3333333333335</v>
      </c>
      <c r="J138" s="67">
        <v>2.5833333333333335</v>
      </c>
      <c r="K138" s="115">
        <v>3229.166666666667</v>
      </c>
      <c r="L138" s="98" t="s">
        <v>1158</v>
      </c>
      <c r="M138" s="107">
        <v>2.1754385964912282</v>
      </c>
      <c r="N138" s="13">
        <v>2719.2982456140353</v>
      </c>
      <c r="O138" s="13">
        <v>2.2899353647276088</v>
      </c>
      <c r="P138" s="13">
        <v>2862.4192059095108</v>
      </c>
    </row>
    <row r="139" spans="1:30" ht="47.25" customHeight="1">
      <c r="A139" s="22" t="s">
        <v>241</v>
      </c>
      <c r="B139" s="22" t="s">
        <v>242</v>
      </c>
      <c r="C139" s="95"/>
      <c r="D139" s="22" t="s">
        <v>1120</v>
      </c>
      <c r="E139" s="76">
        <v>6503</v>
      </c>
      <c r="F139" s="22" t="s">
        <v>1170</v>
      </c>
      <c r="G139" s="7">
        <v>1250</v>
      </c>
      <c r="H139" s="68">
        <v>3.2166666666666668</v>
      </c>
      <c r="I139" s="68">
        <v>4020.8333333333335</v>
      </c>
      <c r="J139" s="67">
        <v>4.020833333333333</v>
      </c>
      <c r="K139" s="115">
        <v>5026.0416666666661</v>
      </c>
      <c r="L139" s="117" t="s">
        <v>1158</v>
      </c>
      <c r="M139" s="107">
        <v>3.3859649122807021</v>
      </c>
      <c r="N139" s="13">
        <v>4232.4561403508778</v>
      </c>
      <c r="O139" s="13">
        <v>3.5641735918744235</v>
      </c>
      <c r="P139" s="13">
        <v>4455.2169898430293</v>
      </c>
    </row>
    <row r="140" spans="1:30" ht="47.25" customHeight="1">
      <c r="A140" s="22" t="s">
        <v>241</v>
      </c>
      <c r="B140" s="22" t="s">
        <v>242</v>
      </c>
      <c r="C140" s="143" t="s">
        <v>1614</v>
      </c>
      <c r="D140" s="22" t="s">
        <v>1157</v>
      </c>
      <c r="E140" s="76" t="s">
        <v>1558</v>
      </c>
      <c r="F140" s="22" t="s">
        <v>1170</v>
      </c>
      <c r="G140" s="7"/>
      <c r="H140" s="68">
        <v>2.5333333333333337</v>
      </c>
      <c r="I140" s="68">
        <v>0</v>
      </c>
      <c r="J140" s="67">
        <v>3.166666666666667</v>
      </c>
      <c r="K140" s="115">
        <v>0</v>
      </c>
      <c r="L140" s="117" t="s">
        <v>1158</v>
      </c>
      <c r="M140" s="107">
        <v>2.666666666666667</v>
      </c>
      <c r="N140" s="13">
        <v>0</v>
      </c>
      <c r="O140" s="13">
        <v>2.8070175438596494</v>
      </c>
      <c r="P140" s="13">
        <v>0</v>
      </c>
    </row>
    <row r="141" spans="1:30" ht="47.25" customHeight="1">
      <c r="A141" s="22" t="s">
        <v>241</v>
      </c>
      <c r="B141" s="22" t="s">
        <v>242</v>
      </c>
      <c r="C141" s="143" t="s">
        <v>1614</v>
      </c>
      <c r="D141" s="22" t="s">
        <v>1160</v>
      </c>
      <c r="E141" s="175" t="s">
        <v>1574</v>
      </c>
      <c r="F141" s="22" t="s">
        <v>1170</v>
      </c>
      <c r="G141" s="7"/>
      <c r="H141" s="68">
        <v>1.9166666666666665</v>
      </c>
      <c r="I141" s="68">
        <v>0</v>
      </c>
      <c r="J141" s="67">
        <v>2.395833333333333</v>
      </c>
      <c r="K141" s="115">
        <v>0</v>
      </c>
      <c r="L141" s="117" t="s">
        <v>1158</v>
      </c>
      <c r="M141" s="107">
        <v>2.0175438596491229</v>
      </c>
      <c r="N141" s="13">
        <v>0</v>
      </c>
      <c r="O141" s="13">
        <v>2.1237303785780242</v>
      </c>
      <c r="P141" s="13">
        <v>0</v>
      </c>
    </row>
    <row r="142" spans="1:30" ht="47.25" customHeight="1">
      <c r="A142" s="29" t="s">
        <v>306</v>
      </c>
      <c r="B142" s="29" t="s">
        <v>307</v>
      </c>
      <c r="C142" s="146"/>
      <c r="D142" s="22" t="s">
        <v>1120</v>
      </c>
      <c r="E142" s="53" t="s">
        <v>762</v>
      </c>
      <c r="F142" s="48" t="s">
        <v>1171</v>
      </c>
      <c r="G142" s="7">
        <v>1000</v>
      </c>
      <c r="H142" s="68">
        <v>2.5666666666666669</v>
      </c>
      <c r="I142" s="68">
        <v>2566.666666666667</v>
      </c>
      <c r="J142" s="67">
        <v>3.2083333333333335</v>
      </c>
      <c r="K142" s="115">
        <v>3208.3333333333335</v>
      </c>
      <c r="L142" s="98" t="s">
        <v>1158</v>
      </c>
      <c r="M142" s="107">
        <v>2.7017543859649127</v>
      </c>
      <c r="N142" s="13">
        <v>2701.7543859649127</v>
      </c>
      <c r="O142" s="13">
        <v>2.8439519852262238</v>
      </c>
      <c r="P142" s="13">
        <v>2843.9519852262242</v>
      </c>
    </row>
    <row r="143" spans="1:30" ht="47.25" customHeight="1">
      <c r="A143" s="29" t="s">
        <v>306</v>
      </c>
      <c r="B143" s="29" t="s">
        <v>307</v>
      </c>
      <c r="C143" s="143" t="s">
        <v>1614</v>
      </c>
      <c r="D143" s="22" t="s">
        <v>1616</v>
      </c>
      <c r="E143" s="53" t="s">
        <v>1171</v>
      </c>
      <c r="F143" s="48" t="s">
        <v>1171</v>
      </c>
      <c r="G143" s="7"/>
      <c r="H143" s="68">
        <v>0.45000000000000007</v>
      </c>
      <c r="I143" s="68">
        <v>0</v>
      </c>
      <c r="J143" s="67">
        <v>0.5625</v>
      </c>
      <c r="K143" s="115">
        <v>0</v>
      </c>
      <c r="L143" s="98" t="s">
        <v>1156</v>
      </c>
      <c r="M143" s="107">
        <v>0.47368421052631587</v>
      </c>
      <c r="N143" s="13">
        <v>0</v>
      </c>
      <c r="O143" s="13">
        <v>0.49861495844875359</v>
      </c>
      <c r="P143" s="13">
        <v>0</v>
      </c>
    </row>
    <row r="144" spans="1:30" ht="47.25" customHeight="1">
      <c r="A144" s="29" t="s">
        <v>306</v>
      </c>
      <c r="B144" s="29" t="s">
        <v>307</v>
      </c>
      <c r="C144" s="143" t="s">
        <v>1614</v>
      </c>
      <c r="D144" s="22" t="s">
        <v>1159</v>
      </c>
      <c r="E144" s="53">
        <v>8201</v>
      </c>
      <c r="F144" s="48" t="s">
        <v>1171</v>
      </c>
      <c r="G144" s="7"/>
      <c r="H144" s="68">
        <v>0.83333333333333337</v>
      </c>
      <c r="I144" s="68">
        <v>0</v>
      </c>
      <c r="J144" s="67">
        <v>1.0416666666666667</v>
      </c>
      <c r="K144" s="115">
        <v>0</v>
      </c>
      <c r="L144" s="98" t="s">
        <v>1158</v>
      </c>
      <c r="M144" s="107">
        <v>0.87719298245614041</v>
      </c>
      <c r="N144" s="13">
        <v>0</v>
      </c>
      <c r="O144" s="13">
        <v>0.92336103416435833</v>
      </c>
      <c r="P144" s="13">
        <v>0</v>
      </c>
    </row>
    <row r="145" spans="1:16" ht="47.25" customHeight="1">
      <c r="A145" s="29" t="s">
        <v>306</v>
      </c>
      <c r="B145" s="29" t="s">
        <v>307</v>
      </c>
      <c r="C145" s="143" t="s">
        <v>1614</v>
      </c>
      <c r="D145" s="22" t="s">
        <v>1154</v>
      </c>
      <c r="E145" s="199" t="s">
        <v>1450</v>
      </c>
      <c r="F145" s="48" t="s">
        <v>1171</v>
      </c>
      <c r="G145" s="7"/>
      <c r="H145" s="68">
        <v>0.8</v>
      </c>
      <c r="I145" s="68">
        <v>0</v>
      </c>
      <c r="J145" s="67">
        <v>1</v>
      </c>
      <c r="K145" s="115">
        <v>0</v>
      </c>
      <c r="L145" s="98" t="s">
        <v>1158</v>
      </c>
      <c r="M145" s="107">
        <v>0.8421052631578948</v>
      </c>
      <c r="N145" s="13">
        <v>0</v>
      </c>
      <c r="O145" s="13">
        <v>0.88642659279778402</v>
      </c>
      <c r="P145" s="13">
        <v>0</v>
      </c>
    </row>
    <row r="146" spans="1:16" ht="47.25" customHeight="1">
      <c r="A146" s="29" t="s">
        <v>306</v>
      </c>
      <c r="B146" s="29" t="s">
        <v>307</v>
      </c>
      <c r="C146" s="143" t="s">
        <v>1614</v>
      </c>
      <c r="D146" s="22" t="s">
        <v>1160</v>
      </c>
      <c r="E146" s="175" t="s">
        <v>1575</v>
      </c>
      <c r="F146" s="48" t="s">
        <v>1171</v>
      </c>
      <c r="G146" s="7"/>
      <c r="H146" s="68">
        <v>0.65</v>
      </c>
      <c r="I146" s="68">
        <v>0</v>
      </c>
      <c r="J146" s="67">
        <v>0.8125</v>
      </c>
      <c r="K146" s="115">
        <v>0</v>
      </c>
      <c r="L146" s="117" t="s">
        <v>1158</v>
      </c>
      <c r="M146" s="107">
        <v>0.68421052631578949</v>
      </c>
      <c r="N146" s="13">
        <v>0</v>
      </c>
      <c r="O146" s="13">
        <v>0.72022160664819945</v>
      </c>
      <c r="P146" s="13">
        <v>0</v>
      </c>
    </row>
    <row r="147" spans="1:16" ht="47.25" customHeight="1">
      <c r="A147" s="22" t="s">
        <v>299</v>
      </c>
      <c r="B147" s="22" t="s">
        <v>300</v>
      </c>
      <c r="C147" s="145"/>
      <c r="D147" s="22" t="s">
        <v>1123</v>
      </c>
      <c r="E147" s="76" t="s">
        <v>764</v>
      </c>
      <c r="F147" s="22" t="s">
        <v>763</v>
      </c>
      <c r="G147" s="7">
        <v>1000</v>
      </c>
      <c r="H147" s="68">
        <v>3.1</v>
      </c>
      <c r="I147" s="68">
        <v>3100</v>
      </c>
      <c r="J147" s="67">
        <v>3.875</v>
      </c>
      <c r="K147" s="115">
        <v>3875</v>
      </c>
      <c r="L147" s="98" t="s">
        <v>1158</v>
      </c>
      <c r="M147" s="107">
        <v>3.2631578947368425</v>
      </c>
      <c r="N147" s="13">
        <v>3263.1578947368421</v>
      </c>
      <c r="O147" s="13">
        <v>3.4349030470914133</v>
      </c>
      <c r="P147" s="13">
        <v>3434.9030470914131</v>
      </c>
    </row>
    <row r="148" spans="1:16" ht="47.25" customHeight="1">
      <c r="A148" s="22" t="s">
        <v>299</v>
      </c>
      <c r="B148" s="22" t="s">
        <v>300</v>
      </c>
      <c r="C148" s="145"/>
      <c r="D148" s="22" t="s">
        <v>1616</v>
      </c>
      <c r="E148" s="76" t="s">
        <v>1618</v>
      </c>
      <c r="F148" s="22" t="s">
        <v>763</v>
      </c>
      <c r="G148" s="7">
        <v>1000</v>
      </c>
      <c r="H148" s="68">
        <v>0.46666666666666673</v>
      </c>
      <c r="I148" s="68">
        <v>466.66666666666674</v>
      </c>
      <c r="J148" s="67">
        <v>0.58333333333333337</v>
      </c>
      <c r="K148" s="115">
        <v>583.33333333333337</v>
      </c>
      <c r="L148" s="98" t="s">
        <v>1156</v>
      </c>
      <c r="M148" s="107">
        <v>0.49122807017543868</v>
      </c>
      <c r="N148" s="13">
        <v>491.22807017543869</v>
      </c>
      <c r="O148" s="13">
        <v>0.51708217913204069</v>
      </c>
      <c r="P148" s="13">
        <v>517.08217913204078</v>
      </c>
    </row>
    <row r="149" spans="1:16" ht="47.25" customHeight="1">
      <c r="A149" s="22" t="s">
        <v>299</v>
      </c>
      <c r="B149" s="22" t="s">
        <v>300</v>
      </c>
      <c r="C149" s="143" t="s">
        <v>1614</v>
      </c>
      <c r="D149" s="22" t="s">
        <v>1159</v>
      </c>
      <c r="E149" s="76">
        <v>8375</v>
      </c>
      <c r="F149" s="22" t="s">
        <v>763</v>
      </c>
      <c r="G149" s="7"/>
      <c r="H149" s="68">
        <v>1.0833333333333335</v>
      </c>
      <c r="I149" s="68">
        <v>0</v>
      </c>
      <c r="J149" s="67">
        <v>1.3541666666666667</v>
      </c>
      <c r="K149" s="115">
        <v>0</v>
      </c>
      <c r="L149" s="98" t="s">
        <v>1158</v>
      </c>
      <c r="M149" s="107">
        <v>1.1403508771929827</v>
      </c>
      <c r="N149" s="13">
        <v>0</v>
      </c>
      <c r="O149" s="13">
        <v>1.2003693444136661</v>
      </c>
      <c r="P149" s="13">
        <v>0</v>
      </c>
    </row>
    <row r="150" spans="1:16" ht="47.25" customHeight="1">
      <c r="A150" s="22" t="s">
        <v>299</v>
      </c>
      <c r="B150" s="22" t="s">
        <v>300</v>
      </c>
      <c r="C150" s="143" t="s">
        <v>1614</v>
      </c>
      <c r="D150" s="22" t="s">
        <v>1160</v>
      </c>
      <c r="E150" s="175" t="s">
        <v>1577</v>
      </c>
      <c r="F150" s="22" t="s">
        <v>763</v>
      </c>
      <c r="G150" s="7"/>
      <c r="H150" s="68">
        <v>1.3333333333333335</v>
      </c>
      <c r="I150" s="68">
        <v>0</v>
      </c>
      <c r="J150" s="67">
        <v>1.6666666666666667</v>
      </c>
      <c r="K150" s="115">
        <v>0</v>
      </c>
      <c r="L150" s="117" t="s">
        <v>1158</v>
      </c>
      <c r="M150" s="107">
        <v>1.4035087719298247</v>
      </c>
      <c r="N150" s="13">
        <v>0</v>
      </c>
      <c r="O150" s="13">
        <v>1.4773776546629735</v>
      </c>
      <c r="P150" s="13">
        <v>0</v>
      </c>
    </row>
    <row r="151" spans="1:16" ht="47.25" customHeight="1">
      <c r="A151" s="7" t="s">
        <v>765</v>
      </c>
      <c r="B151" s="22" t="s">
        <v>301</v>
      </c>
      <c r="C151" s="145"/>
      <c r="D151" s="22" t="s">
        <v>1616</v>
      </c>
      <c r="E151" s="76" t="s">
        <v>1619</v>
      </c>
      <c r="F151" s="22" t="s">
        <v>1172</v>
      </c>
      <c r="G151" s="7">
        <v>1000</v>
      </c>
      <c r="H151" s="68">
        <v>0.33333333333333337</v>
      </c>
      <c r="I151" s="68">
        <v>333.33333333333337</v>
      </c>
      <c r="J151" s="67">
        <v>0.41666666666666669</v>
      </c>
      <c r="K151" s="115">
        <v>416.66666666666669</v>
      </c>
      <c r="L151" s="98" t="s">
        <v>1156</v>
      </c>
      <c r="M151" s="107">
        <v>0.35087719298245618</v>
      </c>
      <c r="N151" s="13">
        <v>350.87719298245622</v>
      </c>
      <c r="O151" s="13">
        <v>0.36934441366574339</v>
      </c>
      <c r="P151" s="13">
        <v>369.34441366574339</v>
      </c>
    </row>
    <row r="152" spans="1:16" ht="47.25" customHeight="1">
      <c r="A152" s="7" t="s">
        <v>765</v>
      </c>
      <c r="B152" s="22" t="s">
        <v>301</v>
      </c>
      <c r="C152" s="145"/>
      <c r="D152" s="22" t="s">
        <v>1120</v>
      </c>
      <c r="E152" s="76" t="s">
        <v>766</v>
      </c>
      <c r="F152" s="7" t="s">
        <v>1172</v>
      </c>
      <c r="G152" s="7">
        <v>1000</v>
      </c>
      <c r="H152" s="68">
        <v>0.85000000000000009</v>
      </c>
      <c r="I152" s="68">
        <v>850.00000000000011</v>
      </c>
      <c r="J152" s="67">
        <v>1.0625</v>
      </c>
      <c r="K152" s="115">
        <v>1062.5</v>
      </c>
      <c r="L152" s="98" t="s">
        <v>1158</v>
      </c>
      <c r="M152" s="107">
        <v>0.89473684210526327</v>
      </c>
      <c r="N152" s="13">
        <v>894.73684210526335</v>
      </c>
      <c r="O152" s="13">
        <v>0.94182825484764565</v>
      </c>
      <c r="P152" s="13">
        <v>941.82825484764567</v>
      </c>
    </row>
    <row r="153" spans="1:16" ht="47.25" customHeight="1">
      <c r="A153" s="7" t="s">
        <v>765</v>
      </c>
      <c r="B153" s="22" t="s">
        <v>301</v>
      </c>
      <c r="C153" s="143" t="s">
        <v>1614</v>
      </c>
      <c r="D153" s="22" t="s">
        <v>1157</v>
      </c>
      <c r="E153" s="76" t="s">
        <v>1559</v>
      </c>
      <c r="F153" s="7" t="s">
        <v>1172</v>
      </c>
      <c r="G153" s="7"/>
      <c r="H153" s="68">
        <v>0.71666666666666667</v>
      </c>
      <c r="I153" s="68">
        <v>0</v>
      </c>
      <c r="J153" s="67">
        <v>0.89583333333333326</v>
      </c>
      <c r="K153" s="115">
        <v>0</v>
      </c>
      <c r="L153" s="117" t="s">
        <v>1158</v>
      </c>
      <c r="M153" s="107">
        <v>0.75438596491228072</v>
      </c>
      <c r="N153" s="13">
        <v>0</v>
      </c>
      <c r="O153" s="13">
        <v>0.79409048938134819</v>
      </c>
      <c r="P153" s="13">
        <v>0</v>
      </c>
    </row>
    <row r="154" spans="1:16" ht="47.25" customHeight="1">
      <c r="A154" s="7" t="s">
        <v>765</v>
      </c>
      <c r="B154" s="22" t="s">
        <v>301</v>
      </c>
      <c r="C154" s="143" t="s">
        <v>1614</v>
      </c>
      <c r="D154" s="22" t="s">
        <v>1154</v>
      </c>
      <c r="E154" s="76" t="s">
        <v>1234</v>
      </c>
      <c r="F154" s="7" t="s">
        <v>1172</v>
      </c>
      <c r="G154" s="7"/>
      <c r="H154" s="68">
        <v>0.43333333333333335</v>
      </c>
      <c r="I154" s="68">
        <v>0</v>
      </c>
      <c r="J154" s="67">
        <v>0.54166666666666663</v>
      </c>
      <c r="K154" s="115">
        <v>0</v>
      </c>
      <c r="L154" s="98" t="s">
        <v>1158</v>
      </c>
      <c r="M154" s="107">
        <v>0.45614035087719301</v>
      </c>
      <c r="N154" s="13">
        <v>0</v>
      </c>
      <c r="O154" s="13">
        <v>0.48014773776546638</v>
      </c>
      <c r="P154" s="13">
        <v>0</v>
      </c>
    </row>
    <row r="155" spans="1:16" ht="47.25" customHeight="1">
      <c r="A155" s="7" t="s">
        <v>765</v>
      </c>
      <c r="B155" s="22" t="s">
        <v>301</v>
      </c>
      <c r="C155" s="143" t="s">
        <v>1614</v>
      </c>
      <c r="D155" s="22" t="s">
        <v>1160</v>
      </c>
      <c r="E155" s="175" t="s">
        <v>1576</v>
      </c>
      <c r="F155" s="7" t="s">
        <v>1172</v>
      </c>
      <c r="G155" s="7"/>
      <c r="H155" s="68">
        <v>0.45000000000000007</v>
      </c>
      <c r="I155" s="68">
        <v>0</v>
      </c>
      <c r="J155" s="67">
        <v>0.5625</v>
      </c>
      <c r="K155" s="115">
        <v>0</v>
      </c>
      <c r="L155" s="117" t="s">
        <v>1158</v>
      </c>
      <c r="M155" s="107">
        <v>0.47368421052631587</v>
      </c>
      <c r="N155" s="13">
        <v>0</v>
      </c>
      <c r="O155" s="13">
        <v>0.49861495844875359</v>
      </c>
      <c r="P155" s="13">
        <v>0</v>
      </c>
    </row>
    <row r="156" spans="1:16" ht="47.25" customHeight="1">
      <c r="A156" s="7" t="s">
        <v>765</v>
      </c>
      <c r="B156" s="22" t="s">
        <v>301</v>
      </c>
      <c r="C156" s="143" t="s">
        <v>1614</v>
      </c>
      <c r="D156" s="22" t="s">
        <v>1159</v>
      </c>
      <c r="E156" s="76">
        <v>8200</v>
      </c>
      <c r="F156" s="7" t="s">
        <v>1172</v>
      </c>
      <c r="G156" s="7"/>
      <c r="H156" s="68">
        <v>0.3</v>
      </c>
      <c r="I156" s="68">
        <v>0</v>
      </c>
      <c r="J156" s="67">
        <v>0.37499999999999994</v>
      </c>
      <c r="K156" s="115">
        <v>0</v>
      </c>
      <c r="L156" s="98" t="s">
        <v>1158</v>
      </c>
      <c r="M156" s="107">
        <v>0.31578947368421051</v>
      </c>
      <c r="N156" s="13">
        <v>0</v>
      </c>
      <c r="O156" s="13">
        <v>0.33240997229916897</v>
      </c>
      <c r="P156" s="13">
        <v>0</v>
      </c>
    </row>
    <row r="157" spans="1:16" ht="35.1" customHeight="1">
      <c r="A157" s="49" t="s">
        <v>83</v>
      </c>
      <c r="B157" s="22"/>
      <c r="C157" s="145"/>
      <c r="D157" s="22"/>
      <c r="E157" s="76"/>
      <c r="F157" s="22"/>
      <c r="G157" s="7"/>
      <c r="H157" s="68"/>
      <c r="I157" s="68"/>
      <c r="J157" s="67"/>
      <c r="K157" s="115"/>
      <c r="L157" s="7"/>
      <c r="M157" s="106"/>
    </row>
    <row r="158" spans="1:16" ht="47.25" customHeight="1">
      <c r="A158" s="7" t="s">
        <v>385</v>
      </c>
      <c r="B158" s="32" t="s">
        <v>386</v>
      </c>
      <c r="C158" s="78"/>
      <c r="D158" s="7" t="s">
        <v>1120</v>
      </c>
      <c r="E158" s="74">
        <v>4037</v>
      </c>
      <c r="F158" s="7" t="s">
        <v>1173</v>
      </c>
      <c r="G158" s="7">
        <v>2500</v>
      </c>
      <c r="H158" s="68">
        <v>0.35</v>
      </c>
      <c r="I158" s="68">
        <v>875</v>
      </c>
      <c r="J158" s="67">
        <v>0.43749999999999994</v>
      </c>
      <c r="K158" s="115">
        <v>1093.7499999999998</v>
      </c>
      <c r="L158" s="98" t="s">
        <v>1158</v>
      </c>
      <c r="M158" s="107">
        <v>0.36842105263157893</v>
      </c>
      <c r="N158" s="13">
        <v>921.0526315789474</v>
      </c>
      <c r="O158" s="13">
        <v>0.38781163434903049</v>
      </c>
      <c r="P158" s="13">
        <v>969.52908587257627</v>
      </c>
    </row>
    <row r="159" spans="1:16" ht="47.25" customHeight="1">
      <c r="A159" s="7" t="s">
        <v>385</v>
      </c>
      <c r="B159" s="32" t="s">
        <v>386</v>
      </c>
      <c r="C159" s="78"/>
      <c r="D159" s="7" t="s">
        <v>1164</v>
      </c>
      <c r="E159" s="74" t="s">
        <v>767</v>
      </c>
      <c r="F159" s="7" t="s">
        <v>1173</v>
      </c>
      <c r="G159" s="7">
        <v>2491</v>
      </c>
      <c r="H159" s="68">
        <v>0.16666666666666669</v>
      </c>
      <c r="I159" s="68">
        <v>415.16666666666669</v>
      </c>
      <c r="J159" s="67">
        <v>0.20833333333333334</v>
      </c>
      <c r="K159" s="115">
        <v>518.95833333333337</v>
      </c>
      <c r="L159" s="98" t="s">
        <v>1158</v>
      </c>
      <c r="M159" s="107">
        <v>0.17543859649122809</v>
      </c>
      <c r="N159" s="13">
        <v>437.01754385964915</v>
      </c>
      <c r="O159" s="13">
        <v>0.18467220683287169</v>
      </c>
      <c r="P159" s="13">
        <v>460.01846722068336</v>
      </c>
    </row>
    <row r="160" spans="1:16" ht="47.25" customHeight="1">
      <c r="A160" s="7" t="s">
        <v>385</v>
      </c>
      <c r="B160" s="32" t="s">
        <v>386</v>
      </c>
      <c r="C160" s="2" t="s">
        <v>1614</v>
      </c>
      <c r="D160" s="7" t="s">
        <v>1159</v>
      </c>
      <c r="E160" s="74">
        <v>6102</v>
      </c>
      <c r="F160" s="7" t="s">
        <v>1173</v>
      </c>
      <c r="G160" s="7"/>
      <c r="H160" s="68">
        <v>0.18333333333333335</v>
      </c>
      <c r="I160" s="68">
        <v>0</v>
      </c>
      <c r="J160" s="67">
        <v>0.22916666666666669</v>
      </c>
      <c r="K160" s="115">
        <v>0</v>
      </c>
      <c r="L160" s="98" t="s">
        <v>1158</v>
      </c>
      <c r="M160" s="107">
        <v>0.19298245614035089</v>
      </c>
      <c r="N160" s="13">
        <v>0</v>
      </c>
      <c r="O160" s="13">
        <v>0.20313942751615885</v>
      </c>
      <c r="P160" s="13">
        <v>0</v>
      </c>
    </row>
    <row r="161" spans="1:16" ht="47.25" customHeight="1">
      <c r="A161" s="7" t="s">
        <v>385</v>
      </c>
      <c r="B161" s="32" t="s">
        <v>386</v>
      </c>
      <c r="C161" s="2" t="s">
        <v>1614</v>
      </c>
      <c r="D161" s="7" t="s">
        <v>1160</v>
      </c>
      <c r="E161" s="175" t="s">
        <v>1579</v>
      </c>
      <c r="F161" s="7" t="s">
        <v>1173</v>
      </c>
      <c r="G161" s="7"/>
      <c r="H161" s="68">
        <v>0.2</v>
      </c>
      <c r="I161" s="68">
        <v>0</v>
      </c>
      <c r="J161" s="67">
        <v>0.25</v>
      </c>
      <c r="K161" s="115">
        <v>0</v>
      </c>
      <c r="L161" s="98" t="s">
        <v>1158</v>
      </c>
      <c r="M161" s="107">
        <v>0.2105263157894737</v>
      </c>
      <c r="N161" s="13">
        <v>0</v>
      </c>
      <c r="O161" s="13">
        <v>0.221606648199446</v>
      </c>
      <c r="P161" s="13">
        <v>0</v>
      </c>
    </row>
    <row r="162" spans="1:16" ht="47.25" customHeight="1">
      <c r="A162" s="7" t="s">
        <v>385</v>
      </c>
      <c r="B162" s="32" t="s">
        <v>386</v>
      </c>
      <c r="C162" s="2" t="s">
        <v>1614</v>
      </c>
      <c r="D162" s="7" t="s">
        <v>1616</v>
      </c>
      <c r="E162" s="74" t="s">
        <v>1173</v>
      </c>
      <c r="F162" s="7" t="s">
        <v>1173</v>
      </c>
      <c r="G162" s="7"/>
      <c r="H162" s="68">
        <v>0.1</v>
      </c>
      <c r="I162" s="68">
        <v>0</v>
      </c>
      <c r="J162" s="67">
        <v>0.125</v>
      </c>
      <c r="K162" s="115">
        <v>0</v>
      </c>
      <c r="L162" s="98" t="s">
        <v>1156</v>
      </c>
      <c r="M162" s="107">
        <v>0.10526315789473685</v>
      </c>
      <c r="N162" s="13">
        <v>0</v>
      </c>
      <c r="O162" s="13">
        <v>0.110803324099723</v>
      </c>
      <c r="P162" s="13">
        <v>0</v>
      </c>
    </row>
    <row r="163" spans="1:16" ht="47.25" customHeight="1">
      <c r="A163" s="7" t="s">
        <v>384</v>
      </c>
      <c r="B163" s="7"/>
      <c r="C163" s="95"/>
      <c r="D163" s="7" t="s">
        <v>1120</v>
      </c>
      <c r="E163" s="74">
        <v>4035</v>
      </c>
      <c r="F163" s="7" t="s">
        <v>1174</v>
      </c>
      <c r="G163" s="7">
        <v>2500</v>
      </c>
      <c r="H163" s="68">
        <v>0.1</v>
      </c>
      <c r="I163" s="68">
        <v>250</v>
      </c>
      <c r="J163" s="67">
        <v>0.125</v>
      </c>
      <c r="K163" s="115">
        <v>312.5</v>
      </c>
      <c r="L163" s="98" t="s">
        <v>1158</v>
      </c>
      <c r="M163" s="107">
        <v>0.10526315789473685</v>
      </c>
      <c r="N163" s="13">
        <v>263.15789473684214</v>
      </c>
      <c r="O163" s="13">
        <v>0.110803324099723</v>
      </c>
      <c r="P163" s="13">
        <v>277.0083102493075</v>
      </c>
    </row>
    <row r="164" spans="1:16" ht="47.25" customHeight="1">
      <c r="A164" s="7" t="s">
        <v>384</v>
      </c>
      <c r="B164" s="7"/>
      <c r="C164" s="94"/>
      <c r="D164" s="7" t="s">
        <v>1164</v>
      </c>
      <c r="E164" s="74" t="s">
        <v>768</v>
      </c>
      <c r="F164" s="7" t="s">
        <v>1174</v>
      </c>
      <c r="G164" s="7">
        <v>2500</v>
      </c>
      <c r="H164" s="68">
        <v>0.28333333333333338</v>
      </c>
      <c r="I164" s="68">
        <v>708.33333333333348</v>
      </c>
      <c r="J164" s="67">
        <v>0.35416666666666669</v>
      </c>
      <c r="K164" s="115">
        <v>885.41666666666674</v>
      </c>
      <c r="L164" s="98" t="s">
        <v>1158</v>
      </c>
      <c r="M164" s="107">
        <v>0.29824561403508776</v>
      </c>
      <c r="N164" s="13">
        <v>745.61403508771946</v>
      </c>
      <c r="O164" s="13">
        <v>0.31394275161588187</v>
      </c>
      <c r="P164" s="13">
        <v>784.85687903970472</v>
      </c>
    </row>
    <row r="165" spans="1:16" ht="47.25" customHeight="1">
      <c r="A165" s="7" t="s">
        <v>384</v>
      </c>
      <c r="B165" s="7"/>
      <c r="C165" s="2" t="s">
        <v>1614</v>
      </c>
      <c r="D165" s="7" t="s">
        <v>1159</v>
      </c>
      <c r="E165" s="74">
        <v>6100</v>
      </c>
      <c r="F165" s="7" t="s">
        <v>1174</v>
      </c>
      <c r="G165" s="7"/>
      <c r="H165" s="68">
        <v>6.6666666666666666E-2</v>
      </c>
      <c r="I165" s="68">
        <v>0</v>
      </c>
      <c r="J165" s="67">
        <v>8.3333333333333329E-2</v>
      </c>
      <c r="K165" s="115">
        <v>0</v>
      </c>
      <c r="L165" s="98" t="s">
        <v>1158</v>
      </c>
      <c r="M165" s="107">
        <v>7.0175438596491224E-2</v>
      </c>
      <c r="N165" s="13">
        <v>0</v>
      </c>
      <c r="O165" s="13">
        <v>7.3868882733148664E-2</v>
      </c>
      <c r="P165" s="13">
        <v>0</v>
      </c>
    </row>
    <row r="166" spans="1:16" ht="47.25" customHeight="1">
      <c r="A166" s="7" t="s">
        <v>384</v>
      </c>
      <c r="B166" s="7"/>
      <c r="C166" s="2" t="s">
        <v>1614</v>
      </c>
      <c r="D166" s="7" t="s">
        <v>1160</v>
      </c>
      <c r="E166" s="175" t="s">
        <v>1580</v>
      </c>
      <c r="F166" s="7" t="s">
        <v>1174</v>
      </c>
      <c r="G166" s="7"/>
      <c r="H166" s="68">
        <v>7.0000000000000007E-2</v>
      </c>
      <c r="I166" s="68">
        <v>0</v>
      </c>
      <c r="J166" s="67">
        <v>8.7500000000000008E-2</v>
      </c>
      <c r="K166" s="115">
        <v>0</v>
      </c>
      <c r="L166" s="98" t="s">
        <v>1158</v>
      </c>
      <c r="M166" s="107">
        <v>7.3684210526315796E-2</v>
      </c>
      <c r="N166" s="13">
        <v>0</v>
      </c>
      <c r="O166" s="13">
        <v>7.7562326869806103E-2</v>
      </c>
      <c r="P166" s="13">
        <v>0</v>
      </c>
    </row>
    <row r="167" spans="1:16" ht="47.25" customHeight="1">
      <c r="A167" s="7" t="s">
        <v>384</v>
      </c>
      <c r="B167" s="7"/>
      <c r="C167" s="2" t="s">
        <v>1614</v>
      </c>
      <c r="D167" s="7" t="s">
        <v>1616</v>
      </c>
      <c r="E167" s="74" t="s">
        <v>1174</v>
      </c>
      <c r="F167" s="7" t="s">
        <v>1174</v>
      </c>
      <c r="G167" s="7"/>
      <c r="H167" s="68">
        <v>3.3333333333333333E-2</v>
      </c>
      <c r="I167" s="68">
        <v>0</v>
      </c>
      <c r="J167" s="67">
        <v>4.1666666666666664E-2</v>
      </c>
      <c r="K167" s="115">
        <v>0</v>
      </c>
      <c r="L167" s="98" t="s">
        <v>1156</v>
      </c>
      <c r="M167" s="107">
        <v>3.5087719298245612E-2</v>
      </c>
      <c r="N167" s="13">
        <v>0</v>
      </c>
      <c r="O167" s="13">
        <v>3.6934441366574332E-2</v>
      </c>
      <c r="P167" s="13">
        <v>0</v>
      </c>
    </row>
    <row r="168" spans="1:16" ht="47.25" customHeight="1">
      <c r="A168" s="80" t="s">
        <v>238</v>
      </c>
      <c r="B168" s="25" t="s">
        <v>84</v>
      </c>
      <c r="C168" s="142"/>
      <c r="D168" s="22" t="s">
        <v>1120</v>
      </c>
      <c r="E168" s="76">
        <v>6813</v>
      </c>
      <c r="F168" s="22" t="s">
        <v>1175</v>
      </c>
      <c r="G168" s="7">
        <v>1000</v>
      </c>
      <c r="H168" s="68">
        <v>0.51666666666666672</v>
      </c>
      <c r="I168" s="68">
        <v>516.66666666666674</v>
      </c>
      <c r="J168" s="67">
        <v>0.64583333333333337</v>
      </c>
      <c r="K168" s="115">
        <v>645.83333333333337</v>
      </c>
      <c r="L168" s="98" t="s">
        <v>1158</v>
      </c>
      <c r="M168" s="107">
        <v>0.54385964912280704</v>
      </c>
      <c r="N168" s="13">
        <v>543.85964912280713</v>
      </c>
      <c r="O168" s="13">
        <v>0.57248384118190221</v>
      </c>
      <c r="P168" s="13">
        <v>572.48384118190222</v>
      </c>
    </row>
    <row r="169" spans="1:16" ht="47.25" customHeight="1">
      <c r="A169" s="80" t="s">
        <v>238</v>
      </c>
      <c r="B169" s="25" t="s">
        <v>84</v>
      </c>
      <c r="C169" s="142"/>
      <c r="D169" s="7" t="s">
        <v>1154</v>
      </c>
      <c r="E169" s="76" t="s">
        <v>769</v>
      </c>
      <c r="F169" s="22" t="s">
        <v>1175</v>
      </c>
      <c r="G169" s="7">
        <v>1000</v>
      </c>
      <c r="H169" s="68">
        <v>0.35</v>
      </c>
      <c r="I169" s="68">
        <v>350</v>
      </c>
      <c r="J169" s="67">
        <v>0.43749999999999994</v>
      </c>
      <c r="K169" s="115">
        <v>437.49999999999994</v>
      </c>
      <c r="L169" s="98" t="s">
        <v>1158</v>
      </c>
      <c r="M169" s="107">
        <v>0.36842105263157893</v>
      </c>
      <c r="N169" s="13">
        <v>368.42105263157896</v>
      </c>
      <c r="O169" s="13">
        <v>0.38781163434903049</v>
      </c>
      <c r="P169" s="13">
        <v>387.8116343490305</v>
      </c>
    </row>
    <row r="170" spans="1:16" ht="47.25" customHeight="1">
      <c r="A170" s="80" t="s">
        <v>238</v>
      </c>
      <c r="B170" s="25" t="s">
        <v>84</v>
      </c>
      <c r="C170" s="142"/>
      <c r="D170" s="7" t="s">
        <v>1159</v>
      </c>
      <c r="E170" s="76">
        <v>11500</v>
      </c>
      <c r="F170" s="22" t="s">
        <v>1175</v>
      </c>
      <c r="G170" s="7">
        <v>1000</v>
      </c>
      <c r="H170" s="68">
        <v>0.33333333333333337</v>
      </c>
      <c r="I170" s="68">
        <v>333.33333333333337</v>
      </c>
      <c r="J170" s="67">
        <v>0.41666666666666669</v>
      </c>
      <c r="K170" s="115">
        <v>416.66666666666669</v>
      </c>
      <c r="L170" s="98" t="s">
        <v>1158</v>
      </c>
      <c r="M170" s="107">
        <v>0.35087719298245618</v>
      </c>
      <c r="N170" s="13">
        <v>350.87719298245622</v>
      </c>
      <c r="O170" s="13">
        <v>0.36934441366574339</v>
      </c>
      <c r="P170" s="13">
        <v>369.34441366574339</v>
      </c>
    </row>
    <row r="171" spans="1:16" ht="47.25" customHeight="1">
      <c r="A171" s="80" t="s">
        <v>238</v>
      </c>
      <c r="B171" s="25" t="s">
        <v>84</v>
      </c>
      <c r="C171" s="2" t="s">
        <v>1614</v>
      </c>
      <c r="D171" s="7" t="s">
        <v>1157</v>
      </c>
      <c r="E171" s="76" t="s">
        <v>1560</v>
      </c>
      <c r="F171" s="22" t="s">
        <v>1175</v>
      </c>
      <c r="G171" s="7"/>
      <c r="H171" s="68">
        <v>0.43333333333333335</v>
      </c>
      <c r="I171" s="68">
        <v>0</v>
      </c>
      <c r="J171" s="67">
        <v>0.54166666666666663</v>
      </c>
      <c r="K171" s="115">
        <v>0</v>
      </c>
      <c r="L171" s="98" t="s">
        <v>1158</v>
      </c>
      <c r="M171" s="107">
        <v>0.45614035087719301</v>
      </c>
      <c r="N171" s="13">
        <v>0</v>
      </c>
      <c r="O171" s="13">
        <v>0.48014773776546638</v>
      </c>
      <c r="P171" s="13">
        <v>0</v>
      </c>
    </row>
    <row r="172" spans="1:16" ht="47.25" customHeight="1">
      <c r="A172" s="80" t="s">
        <v>238</v>
      </c>
      <c r="B172" s="25" t="s">
        <v>84</v>
      </c>
      <c r="C172" s="2" t="s">
        <v>1614</v>
      </c>
      <c r="D172" s="7" t="s">
        <v>1616</v>
      </c>
      <c r="E172" s="76" t="s">
        <v>1615</v>
      </c>
      <c r="F172" s="22" t="s">
        <v>1175</v>
      </c>
      <c r="G172" s="7"/>
      <c r="H172" s="68">
        <v>0.18333333333333335</v>
      </c>
      <c r="I172" s="68">
        <v>0</v>
      </c>
      <c r="J172" s="67">
        <v>0.22916666666666669</v>
      </c>
      <c r="K172" s="115">
        <v>0</v>
      </c>
      <c r="L172" s="98" t="s">
        <v>1156</v>
      </c>
      <c r="M172" s="107">
        <v>0.19298245614035089</v>
      </c>
      <c r="N172" s="13">
        <v>0</v>
      </c>
      <c r="O172" s="13">
        <v>0.20313942751615885</v>
      </c>
      <c r="P172" s="13">
        <v>0</v>
      </c>
    </row>
    <row r="173" spans="1:16" ht="47.25" customHeight="1">
      <c r="A173" s="80" t="s">
        <v>238</v>
      </c>
      <c r="B173" s="25" t="s">
        <v>84</v>
      </c>
      <c r="C173" s="2" t="s">
        <v>1614</v>
      </c>
      <c r="D173" s="7" t="s">
        <v>1160</v>
      </c>
      <c r="E173" s="175" t="s">
        <v>1578</v>
      </c>
      <c r="F173" s="22" t="s">
        <v>1175</v>
      </c>
      <c r="G173" s="7"/>
      <c r="H173" s="68">
        <v>0.53333333333333333</v>
      </c>
      <c r="I173" s="68">
        <v>0</v>
      </c>
      <c r="J173" s="67">
        <v>0.66666666666666663</v>
      </c>
      <c r="K173" s="115">
        <v>0</v>
      </c>
      <c r="L173" s="98" t="s">
        <v>1158</v>
      </c>
      <c r="M173" s="107">
        <v>0.56140350877192979</v>
      </c>
      <c r="N173" s="13">
        <v>0</v>
      </c>
      <c r="O173" s="13">
        <v>0.59095106186518931</v>
      </c>
      <c r="P173" s="13">
        <v>0</v>
      </c>
    </row>
    <row r="174" spans="1:16" s="75" customFormat="1" ht="47.25" customHeight="1">
      <c r="A174" s="72" t="s">
        <v>85</v>
      </c>
      <c r="B174" s="72" t="s">
        <v>86</v>
      </c>
      <c r="C174" s="2" t="s">
        <v>1614</v>
      </c>
      <c r="D174" s="72" t="s">
        <v>1616</v>
      </c>
      <c r="E174" s="74" t="s">
        <v>1638</v>
      </c>
      <c r="F174" s="74" t="s">
        <v>1176</v>
      </c>
      <c r="G174" s="74">
        <v>500</v>
      </c>
      <c r="H174" s="68">
        <v>3.0833333333333335</v>
      </c>
      <c r="I174" s="68">
        <v>1541.6666666666667</v>
      </c>
      <c r="J174" s="67">
        <v>3.8541666666666665</v>
      </c>
      <c r="K174" s="115">
        <v>1927.0833333333333</v>
      </c>
      <c r="L174" s="117" t="s">
        <v>1158</v>
      </c>
      <c r="M174" s="107">
        <v>3.2456140350877196</v>
      </c>
      <c r="N174" s="13">
        <v>1622.8070175438597</v>
      </c>
      <c r="O174" s="13">
        <v>3.4164358264081263</v>
      </c>
      <c r="P174" s="13">
        <v>1708.2179132040631</v>
      </c>
    </row>
    <row r="175" spans="1:16" s="75" customFormat="1" ht="47.25" customHeight="1">
      <c r="A175" s="72" t="s">
        <v>85</v>
      </c>
      <c r="B175" s="72" t="s">
        <v>86</v>
      </c>
      <c r="C175" s="2" t="s">
        <v>1614</v>
      </c>
      <c r="D175" s="72" t="s">
        <v>1159</v>
      </c>
      <c r="E175" s="113" t="s">
        <v>1224</v>
      </c>
      <c r="F175" s="22" t="s">
        <v>1175</v>
      </c>
      <c r="G175" s="74"/>
      <c r="H175" s="68">
        <v>0.31666666666666671</v>
      </c>
      <c r="I175" s="68">
        <v>0</v>
      </c>
      <c r="J175" s="67">
        <v>0.39583333333333337</v>
      </c>
      <c r="K175" s="115">
        <v>0</v>
      </c>
      <c r="L175" s="117" t="s">
        <v>1158</v>
      </c>
      <c r="M175" s="107">
        <v>0.33333333333333337</v>
      </c>
      <c r="N175" s="13">
        <v>0</v>
      </c>
      <c r="O175" s="13">
        <v>0.35087719298245618</v>
      </c>
      <c r="P175" s="13">
        <v>0</v>
      </c>
    </row>
    <row r="176" spans="1:16" s="75" customFormat="1" ht="47.25" customHeight="1">
      <c r="A176" s="72" t="s">
        <v>85</v>
      </c>
      <c r="B176" s="72" t="s">
        <v>86</v>
      </c>
      <c r="C176" s="2" t="s">
        <v>1614</v>
      </c>
      <c r="D176" s="72" t="s">
        <v>1160</v>
      </c>
      <c r="E176" s="72" t="s">
        <v>1581</v>
      </c>
      <c r="F176" s="74" t="s">
        <v>1176</v>
      </c>
      <c r="G176" s="74"/>
      <c r="H176" s="68">
        <v>0.3</v>
      </c>
      <c r="I176" s="68">
        <v>0</v>
      </c>
      <c r="J176" s="67">
        <v>0.37499999999999994</v>
      </c>
      <c r="K176" s="115">
        <v>0</v>
      </c>
      <c r="L176" s="98" t="s">
        <v>1158</v>
      </c>
      <c r="M176" s="107">
        <v>0.31578947368421051</v>
      </c>
      <c r="N176" s="13">
        <v>0</v>
      </c>
      <c r="O176" s="13">
        <v>0.33240997229916897</v>
      </c>
      <c r="P176" s="13">
        <v>0</v>
      </c>
    </row>
    <row r="177" spans="1:30" ht="47.25" customHeight="1">
      <c r="A177" s="25" t="s">
        <v>87</v>
      </c>
      <c r="B177" s="25" t="s">
        <v>88</v>
      </c>
      <c r="C177" s="142"/>
      <c r="D177" s="25" t="s">
        <v>1123</v>
      </c>
      <c r="E177" s="72" t="s">
        <v>770</v>
      </c>
      <c r="F177" s="70" t="s">
        <v>1177</v>
      </c>
      <c r="G177" s="7">
        <v>4000</v>
      </c>
      <c r="H177" s="68">
        <v>2.95</v>
      </c>
      <c r="I177" s="68">
        <v>11800</v>
      </c>
      <c r="J177" s="67">
        <v>3.6875</v>
      </c>
      <c r="K177" s="115">
        <v>14750</v>
      </c>
      <c r="L177" s="98" t="s">
        <v>1158</v>
      </c>
      <c r="M177" s="107">
        <v>3.1052631578947372</v>
      </c>
      <c r="N177" s="13">
        <v>12421.052631578948</v>
      </c>
      <c r="O177" s="13">
        <v>3.2686980609418286</v>
      </c>
      <c r="P177" s="13">
        <v>13074.792243767315</v>
      </c>
    </row>
    <row r="178" spans="1:30" ht="47.25" customHeight="1">
      <c r="A178" s="25" t="s">
        <v>87</v>
      </c>
      <c r="B178" s="25" t="s">
        <v>88</v>
      </c>
      <c r="C178" s="142"/>
      <c r="D178" s="25" t="s">
        <v>1616</v>
      </c>
      <c r="E178" s="200" t="s">
        <v>1639</v>
      </c>
      <c r="F178" s="70" t="s">
        <v>1177</v>
      </c>
      <c r="G178" s="7">
        <v>2000</v>
      </c>
      <c r="H178" s="68">
        <v>1.25</v>
      </c>
      <c r="I178" s="68">
        <v>2500</v>
      </c>
      <c r="J178" s="67">
        <v>1.5625</v>
      </c>
      <c r="K178" s="115">
        <v>3125</v>
      </c>
      <c r="L178" s="98" t="s">
        <v>1156</v>
      </c>
      <c r="M178" s="107">
        <v>1.3157894736842106</v>
      </c>
      <c r="N178" s="13">
        <v>2631.5789473684213</v>
      </c>
      <c r="O178" s="13">
        <v>1.3850415512465375</v>
      </c>
      <c r="P178" s="13">
        <v>2770.0831024930753</v>
      </c>
    </row>
    <row r="179" spans="1:30" ht="47.25" customHeight="1">
      <c r="A179" s="25" t="s">
        <v>87</v>
      </c>
      <c r="B179" s="25" t="s">
        <v>88</v>
      </c>
      <c r="C179" s="142"/>
      <c r="D179" s="25" t="s">
        <v>1159</v>
      </c>
      <c r="E179" s="72">
        <v>221</v>
      </c>
      <c r="F179" s="70" t="s">
        <v>1177</v>
      </c>
      <c r="G179" s="7">
        <v>4000</v>
      </c>
      <c r="H179" s="68">
        <v>1.8000000000000003</v>
      </c>
      <c r="I179" s="68">
        <v>7200.0000000000009</v>
      </c>
      <c r="J179" s="67">
        <v>2.25</v>
      </c>
      <c r="K179" s="115">
        <v>9000</v>
      </c>
      <c r="L179" s="98" t="s">
        <v>1158</v>
      </c>
      <c r="M179" s="107">
        <v>1.8947368421052635</v>
      </c>
      <c r="N179" s="13">
        <v>7578.9473684210543</v>
      </c>
      <c r="O179" s="13">
        <v>1.9944598337950143</v>
      </c>
      <c r="P179" s="13">
        <v>7977.8393351800578</v>
      </c>
    </row>
    <row r="180" spans="1:30" ht="47.25" customHeight="1">
      <c r="A180" s="25" t="s">
        <v>87</v>
      </c>
      <c r="B180" s="25" t="s">
        <v>88</v>
      </c>
      <c r="C180" s="142"/>
      <c r="D180" s="25" t="s">
        <v>1157</v>
      </c>
      <c r="E180" s="72" t="s">
        <v>771</v>
      </c>
      <c r="F180" s="70" t="s">
        <v>1177</v>
      </c>
      <c r="G180" s="7">
        <v>2000</v>
      </c>
      <c r="H180" s="68">
        <v>2.35</v>
      </c>
      <c r="I180" s="68">
        <v>4700</v>
      </c>
      <c r="J180" s="67">
        <v>2.9375</v>
      </c>
      <c r="K180" s="115">
        <v>5875</v>
      </c>
      <c r="L180" s="98" t="s">
        <v>1158</v>
      </c>
      <c r="M180" s="107">
        <v>2.4736842105263159</v>
      </c>
      <c r="N180" s="13">
        <v>4947.3684210526317</v>
      </c>
      <c r="O180" s="13">
        <v>2.6038781163434908</v>
      </c>
      <c r="P180" s="13">
        <v>5207.7562326869811</v>
      </c>
    </row>
    <row r="181" spans="1:30" ht="47.25" customHeight="1">
      <c r="A181" s="25" t="s">
        <v>89</v>
      </c>
      <c r="B181" s="25" t="s">
        <v>90</v>
      </c>
      <c r="C181" s="142"/>
      <c r="D181" s="25" t="s">
        <v>1123</v>
      </c>
      <c r="E181" s="72">
        <v>680912</v>
      </c>
      <c r="F181" s="25" t="s">
        <v>1178</v>
      </c>
      <c r="G181" s="7">
        <v>5000</v>
      </c>
      <c r="H181" s="68">
        <v>2.8833333333333333</v>
      </c>
      <c r="I181" s="68">
        <v>14416.666666666666</v>
      </c>
      <c r="J181" s="67">
        <v>3.6041666666666665</v>
      </c>
      <c r="K181" s="115">
        <v>18020.833333333332</v>
      </c>
      <c r="L181" s="98" t="s">
        <v>1158</v>
      </c>
      <c r="M181" s="107">
        <v>3.0350877192982457</v>
      </c>
      <c r="N181" s="13">
        <v>15175.438596491229</v>
      </c>
      <c r="O181" s="13">
        <v>3.1948291782086797</v>
      </c>
      <c r="P181" s="13">
        <v>15974.145891043399</v>
      </c>
    </row>
    <row r="182" spans="1:30" ht="47.25" customHeight="1">
      <c r="A182" s="25" t="s">
        <v>89</v>
      </c>
      <c r="B182" s="25" t="s">
        <v>90</v>
      </c>
      <c r="C182" s="142"/>
      <c r="D182" s="25" t="s">
        <v>1154</v>
      </c>
      <c r="E182" s="72" t="s">
        <v>772</v>
      </c>
      <c r="F182" s="25" t="s">
        <v>1178</v>
      </c>
      <c r="G182" s="7">
        <v>5000</v>
      </c>
      <c r="H182" s="68">
        <v>2.0333333333333332</v>
      </c>
      <c r="I182" s="68">
        <v>10166.666666666666</v>
      </c>
      <c r="J182" s="67">
        <v>2.5416666666666665</v>
      </c>
      <c r="K182" s="115">
        <v>12708.333333333332</v>
      </c>
      <c r="L182" s="98" t="s">
        <v>1158</v>
      </c>
      <c r="M182" s="107">
        <v>2.1403508771929824</v>
      </c>
      <c r="N182" s="13">
        <v>10701.754385964912</v>
      </c>
      <c r="O182" s="13">
        <v>2.2530009233610344</v>
      </c>
      <c r="P182" s="13">
        <v>11265.004616805172</v>
      </c>
    </row>
    <row r="183" spans="1:30" ht="47.25" customHeight="1">
      <c r="A183" s="25" t="s">
        <v>89</v>
      </c>
      <c r="B183" s="25" t="s">
        <v>90</v>
      </c>
      <c r="C183" s="142"/>
      <c r="D183" s="25" t="s">
        <v>1616</v>
      </c>
      <c r="E183" s="72" t="s">
        <v>1640</v>
      </c>
      <c r="F183" s="25" t="s">
        <v>1178</v>
      </c>
      <c r="G183" s="7">
        <v>2500</v>
      </c>
      <c r="H183" s="68">
        <v>1.25</v>
      </c>
      <c r="I183" s="68">
        <v>3125</v>
      </c>
      <c r="J183" s="67">
        <v>1.5625</v>
      </c>
      <c r="K183" s="115">
        <v>3906.25</v>
      </c>
      <c r="L183" s="98" t="s">
        <v>1156</v>
      </c>
      <c r="M183" s="107">
        <v>1.3157894736842106</v>
      </c>
      <c r="N183" s="13">
        <v>3289.4736842105262</v>
      </c>
      <c r="O183" s="13">
        <v>1.3850415512465375</v>
      </c>
      <c r="P183" s="13">
        <v>3462.6038781163434</v>
      </c>
    </row>
    <row r="184" spans="1:30" ht="47.25" customHeight="1">
      <c r="A184" s="25" t="s">
        <v>89</v>
      </c>
      <c r="B184" s="25" t="s">
        <v>90</v>
      </c>
      <c r="C184" s="142"/>
      <c r="D184" s="25" t="s">
        <v>1159</v>
      </c>
      <c r="E184" s="74">
        <v>228</v>
      </c>
      <c r="F184" s="25" t="s">
        <v>1178</v>
      </c>
      <c r="G184" s="7">
        <v>5000</v>
      </c>
      <c r="H184" s="68">
        <v>1.8000000000000003</v>
      </c>
      <c r="I184" s="68">
        <v>9000.0000000000018</v>
      </c>
      <c r="J184" s="67">
        <v>2.25</v>
      </c>
      <c r="K184" s="115">
        <v>11250</v>
      </c>
      <c r="L184" s="98" t="s">
        <v>1158</v>
      </c>
      <c r="M184" s="107">
        <v>1.8947368421052635</v>
      </c>
      <c r="N184" s="13">
        <v>9473.6842105263186</v>
      </c>
      <c r="O184" s="13">
        <v>1.9944598337950143</v>
      </c>
      <c r="P184" s="13">
        <v>9972.2991689750725</v>
      </c>
    </row>
    <row r="185" spans="1:30" ht="47.25" customHeight="1">
      <c r="A185" s="25" t="s">
        <v>89</v>
      </c>
      <c r="B185" s="25" t="s">
        <v>90</v>
      </c>
      <c r="C185" s="142"/>
      <c r="D185" s="25" t="s">
        <v>1157</v>
      </c>
      <c r="E185" s="74" t="s">
        <v>1179</v>
      </c>
      <c r="F185" s="25" t="s">
        <v>1178</v>
      </c>
      <c r="G185" s="7">
        <v>2500</v>
      </c>
      <c r="H185" s="68">
        <v>2.7333333333333334</v>
      </c>
      <c r="I185" s="68">
        <v>6833.333333333333</v>
      </c>
      <c r="J185" s="67">
        <v>3.4166666666666665</v>
      </c>
      <c r="K185" s="115">
        <v>8541.6666666666661</v>
      </c>
      <c r="L185" s="98" t="s">
        <v>1158</v>
      </c>
      <c r="M185" s="107">
        <v>2.8771929824561404</v>
      </c>
      <c r="N185" s="13">
        <v>7192.9824561403511</v>
      </c>
      <c r="O185" s="13">
        <v>3.0286241920590955</v>
      </c>
      <c r="P185" s="13">
        <v>7571.5604801477384</v>
      </c>
    </row>
    <row r="186" spans="1:30" ht="47.25" customHeight="1">
      <c r="A186" s="7" t="s">
        <v>352</v>
      </c>
      <c r="B186" s="7" t="s">
        <v>353</v>
      </c>
      <c r="C186" s="94"/>
      <c r="D186" s="22" t="s">
        <v>1163</v>
      </c>
      <c r="E186" s="74" t="s">
        <v>773</v>
      </c>
      <c r="F186" s="53" t="s">
        <v>1180</v>
      </c>
      <c r="G186" s="7">
        <v>7000</v>
      </c>
      <c r="H186" s="68">
        <v>1.9833333333333334</v>
      </c>
      <c r="I186" s="68">
        <v>13883.333333333334</v>
      </c>
      <c r="J186" s="67">
        <v>2.4791666666666665</v>
      </c>
      <c r="K186" s="115">
        <v>17354.166666666664</v>
      </c>
      <c r="L186" s="98" t="s">
        <v>1230</v>
      </c>
      <c r="M186" s="107">
        <v>2.0877192982456143</v>
      </c>
      <c r="N186" s="13">
        <v>14614.0350877193</v>
      </c>
      <c r="O186" s="13">
        <v>2.197599261311173</v>
      </c>
      <c r="P186" s="13">
        <v>15383.19482917821</v>
      </c>
    </row>
    <row r="187" spans="1:30" s="71" customFormat="1" ht="47.25" customHeight="1">
      <c r="A187" s="7" t="s">
        <v>352</v>
      </c>
      <c r="B187" s="7" t="s">
        <v>353</v>
      </c>
      <c r="C187" s="94"/>
      <c r="D187" s="22" t="s">
        <v>1616</v>
      </c>
      <c r="E187" s="201" t="s">
        <v>1641</v>
      </c>
      <c r="F187" s="48" t="s">
        <v>1180</v>
      </c>
      <c r="G187" s="7">
        <v>7000</v>
      </c>
      <c r="H187" s="68">
        <v>1.8166666666666669</v>
      </c>
      <c r="I187" s="68">
        <v>12716.666666666668</v>
      </c>
      <c r="J187" s="67">
        <v>2.2708333333333335</v>
      </c>
      <c r="K187" s="115">
        <v>15895.833333333334</v>
      </c>
      <c r="L187" s="98" t="s">
        <v>1156</v>
      </c>
      <c r="M187" s="107">
        <v>1.9122807017543864</v>
      </c>
      <c r="N187" s="13">
        <v>13385.964912280704</v>
      </c>
      <c r="O187" s="13">
        <v>2.0129270544783013</v>
      </c>
      <c r="P187" s="13">
        <v>14090.48938134811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35.1" customHeight="1">
      <c r="A188" s="49" t="s">
        <v>774</v>
      </c>
      <c r="B188" s="28"/>
      <c r="C188" s="142"/>
      <c r="D188" s="28"/>
      <c r="E188" s="74"/>
      <c r="F188" s="7"/>
      <c r="G188" s="7"/>
      <c r="H188" s="68"/>
      <c r="I188" s="68"/>
      <c r="K188" s="115"/>
      <c r="L188" s="7"/>
      <c r="M188" s="106"/>
    </row>
    <row r="189" spans="1:30" ht="47.25" customHeight="1">
      <c r="A189" s="25" t="s">
        <v>91</v>
      </c>
      <c r="B189" s="25" t="s">
        <v>92</v>
      </c>
      <c r="C189" s="142"/>
      <c r="D189" s="25" t="s">
        <v>1123</v>
      </c>
      <c r="E189" s="74">
        <v>8812</v>
      </c>
      <c r="F189" s="7" t="s">
        <v>1181</v>
      </c>
      <c r="G189" s="7">
        <v>3000</v>
      </c>
      <c r="H189" s="68">
        <v>1.9833333333333334</v>
      </c>
      <c r="I189" s="68">
        <v>5950</v>
      </c>
      <c r="J189" s="67">
        <v>2.4791666666666665</v>
      </c>
      <c r="K189" s="115">
        <v>7437.5</v>
      </c>
      <c r="L189" s="98" t="s">
        <v>1152</v>
      </c>
      <c r="M189" s="107">
        <v>2.0877192982456143</v>
      </c>
      <c r="N189" s="13">
        <v>6263.1578947368425</v>
      </c>
      <c r="O189" s="13">
        <v>2.197599261311173</v>
      </c>
      <c r="P189" s="13">
        <v>6592.797783933519</v>
      </c>
    </row>
    <row r="190" spans="1:30" ht="47.25" customHeight="1">
      <c r="A190" s="25" t="s">
        <v>91</v>
      </c>
      <c r="B190" s="25" t="s">
        <v>92</v>
      </c>
      <c r="C190" s="142"/>
      <c r="D190" s="25" t="s">
        <v>1154</v>
      </c>
      <c r="E190" s="74" t="s">
        <v>775</v>
      </c>
      <c r="F190" s="7" t="s">
        <v>1181</v>
      </c>
      <c r="G190" s="7">
        <v>3000</v>
      </c>
      <c r="H190" s="68">
        <v>1.7500000000000002</v>
      </c>
      <c r="I190" s="68">
        <v>5250.0000000000009</v>
      </c>
      <c r="J190" s="67">
        <v>2.1875</v>
      </c>
      <c r="K190" s="115">
        <v>6562.5</v>
      </c>
      <c r="L190" s="98" t="s">
        <v>1152</v>
      </c>
      <c r="M190" s="107">
        <v>1.8421052631578951</v>
      </c>
      <c r="N190" s="13">
        <v>5526.3157894736851</v>
      </c>
      <c r="O190" s="13">
        <v>1.9390581717451529</v>
      </c>
      <c r="P190" s="13">
        <v>5817.1745152354579</v>
      </c>
    </row>
    <row r="191" spans="1:30" ht="47.25" customHeight="1">
      <c r="A191" s="25" t="s">
        <v>91</v>
      </c>
      <c r="B191" s="25" t="s">
        <v>92</v>
      </c>
      <c r="C191" s="142"/>
      <c r="D191" s="25" t="s">
        <v>1616</v>
      </c>
      <c r="E191" s="74" t="s">
        <v>1642</v>
      </c>
      <c r="F191" s="7" t="s">
        <v>1181</v>
      </c>
      <c r="G191" s="7">
        <v>1500</v>
      </c>
      <c r="H191" s="68">
        <v>1.3333333333333335</v>
      </c>
      <c r="I191" s="68">
        <v>2000.0000000000002</v>
      </c>
      <c r="J191" s="67">
        <v>1.6666666666666667</v>
      </c>
      <c r="K191" s="115">
        <v>2500</v>
      </c>
      <c r="L191" s="98" t="s">
        <v>1156</v>
      </c>
      <c r="M191" s="107">
        <v>1.4035087719298247</v>
      </c>
      <c r="N191" s="13">
        <v>2105.2631578947371</v>
      </c>
      <c r="O191" s="13">
        <v>1.4773776546629735</v>
      </c>
      <c r="P191" s="13">
        <v>2216.06648199446</v>
      </c>
    </row>
    <row r="192" spans="1:30" ht="47.25" customHeight="1">
      <c r="A192" s="25" t="s">
        <v>91</v>
      </c>
      <c r="B192" s="25" t="s">
        <v>92</v>
      </c>
      <c r="C192" s="142"/>
      <c r="D192" s="25" t="s">
        <v>1159</v>
      </c>
      <c r="E192" s="74" t="s">
        <v>1643</v>
      </c>
      <c r="F192" s="7" t="s">
        <v>1181</v>
      </c>
      <c r="G192" s="7">
        <v>3000</v>
      </c>
      <c r="H192" s="68">
        <v>1.6333333333333333</v>
      </c>
      <c r="I192" s="68">
        <v>4900</v>
      </c>
      <c r="J192" s="67">
        <v>2.0416666666666665</v>
      </c>
      <c r="K192" s="115">
        <v>6125</v>
      </c>
      <c r="L192" s="98" t="s">
        <v>1152</v>
      </c>
      <c r="M192" s="107">
        <v>1.7192982456140351</v>
      </c>
      <c r="N192" s="13">
        <v>5157.8947368421059</v>
      </c>
      <c r="O192" s="13">
        <v>1.8097876269621422</v>
      </c>
      <c r="P192" s="13">
        <v>5429.3628808864278</v>
      </c>
    </row>
    <row r="193" spans="1:16" ht="47.25" customHeight="1">
      <c r="A193" s="25" t="s">
        <v>91</v>
      </c>
      <c r="B193" s="25" t="s">
        <v>92</v>
      </c>
      <c r="C193" s="2"/>
      <c r="D193" s="25" t="s">
        <v>1157</v>
      </c>
      <c r="E193" s="74" t="s">
        <v>776</v>
      </c>
      <c r="F193" s="7" t="s">
        <v>1181</v>
      </c>
      <c r="G193" s="7">
        <v>1500</v>
      </c>
      <c r="H193" s="68">
        <v>1.6333333333333333</v>
      </c>
      <c r="I193" s="68">
        <v>2450</v>
      </c>
      <c r="J193" s="67">
        <v>2.0416666666666665</v>
      </c>
      <c r="K193" s="115">
        <v>3062.5</v>
      </c>
      <c r="L193" s="98" t="s">
        <v>1152</v>
      </c>
      <c r="M193" s="107">
        <v>1.7192982456140351</v>
      </c>
      <c r="N193" s="13">
        <v>2578.9473684210529</v>
      </c>
      <c r="O193" s="13">
        <v>1.8097876269621422</v>
      </c>
      <c r="P193" s="13">
        <v>2714.6814404432139</v>
      </c>
    </row>
    <row r="194" spans="1:16" ht="47.25" customHeight="1">
      <c r="A194" s="25" t="s">
        <v>91</v>
      </c>
      <c r="B194" s="25" t="s">
        <v>92</v>
      </c>
      <c r="C194" s="2" t="s">
        <v>1614</v>
      </c>
      <c r="D194" s="25" t="s">
        <v>1160</v>
      </c>
      <c r="E194" s="175" t="s">
        <v>1582</v>
      </c>
      <c r="F194" s="7" t="s">
        <v>1181</v>
      </c>
      <c r="G194" s="7"/>
      <c r="H194" s="68">
        <v>1.6166666666666667</v>
      </c>
      <c r="I194" s="68">
        <v>0</v>
      </c>
      <c r="J194" s="67">
        <v>2.020833333333333</v>
      </c>
      <c r="K194" s="115">
        <v>0</v>
      </c>
      <c r="L194" s="98" t="s">
        <v>1158</v>
      </c>
      <c r="M194" s="107">
        <v>1.7017543859649125</v>
      </c>
      <c r="N194" s="13">
        <v>0</v>
      </c>
      <c r="O194" s="13">
        <v>1.7913204062788552</v>
      </c>
      <c r="P194" s="13">
        <v>0</v>
      </c>
    </row>
    <row r="195" spans="1:16" ht="47.25" customHeight="1">
      <c r="A195" s="25" t="s">
        <v>93</v>
      </c>
      <c r="B195" s="25" t="s">
        <v>94</v>
      </c>
      <c r="C195" s="142"/>
      <c r="D195" s="25" t="s">
        <v>1120</v>
      </c>
      <c r="E195" s="74">
        <v>8814</v>
      </c>
      <c r="F195" s="7" t="s">
        <v>1182</v>
      </c>
      <c r="G195" s="7">
        <v>3000</v>
      </c>
      <c r="H195" s="68">
        <v>2.2500000000000004</v>
      </c>
      <c r="I195" s="68">
        <v>6750.0000000000009</v>
      </c>
      <c r="J195" s="67">
        <v>2.8125000000000004</v>
      </c>
      <c r="K195" s="115">
        <v>8437.5000000000018</v>
      </c>
      <c r="L195" s="98" t="s">
        <v>1152</v>
      </c>
      <c r="M195" s="107">
        <v>2.3684210526315796</v>
      </c>
      <c r="N195" s="13">
        <v>7105.2631578947385</v>
      </c>
      <c r="O195" s="13">
        <v>2.4930747922437684</v>
      </c>
      <c r="P195" s="13">
        <v>7479.2243767313039</v>
      </c>
    </row>
    <row r="196" spans="1:16" ht="47.25" customHeight="1">
      <c r="A196" s="25" t="s">
        <v>93</v>
      </c>
      <c r="B196" s="25" t="s">
        <v>94</v>
      </c>
      <c r="C196" s="142"/>
      <c r="D196" s="25" t="s">
        <v>1154</v>
      </c>
      <c r="E196" s="74" t="s">
        <v>777</v>
      </c>
      <c r="F196" s="7" t="s">
        <v>1182</v>
      </c>
      <c r="G196" s="7">
        <v>2000</v>
      </c>
      <c r="H196" s="68">
        <v>2</v>
      </c>
      <c r="I196" s="68">
        <v>4000</v>
      </c>
      <c r="J196" s="67">
        <v>2.5</v>
      </c>
      <c r="K196" s="115">
        <v>5000</v>
      </c>
      <c r="L196" s="98" t="s">
        <v>1152</v>
      </c>
      <c r="M196" s="107">
        <v>2.1052631578947367</v>
      </c>
      <c r="N196" s="13">
        <v>4210.5263157894742</v>
      </c>
      <c r="O196" s="13">
        <v>2.21606648199446</v>
      </c>
      <c r="P196" s="13">
        <v>4432.13296398892</v>
      </c>
    </row>
    <row r="197" spans="1:16" ht="47.25" customHeight="1">
      <c r="A197" s="25" t="s">
        <v>93</v>
      </c>
      <c r="B197" s="25" t="s">
        <v>94</v>
      </c>
      <c r="C197" s="142"/>
      <c r="D197" s="25" t="s">
        <v>1616</v>
      </c>
      <c r="E197" s="74" t="s">
        <v>1644</v>
      </c>
      <c r="F197" s="7" t="s">
        <v>1182</v>
      </c>
      <c r="G197" s="7">
        <v>1000</v>
      </c>
      <c r="H197" s="68">
        <v>1.5</v>
      </c>
      <c r="I197" s="68">
        <v>1500</v>
      </c>
      <c r="J197" s="67">
        <v>1.875</v>
      </c>
      <c r="K197" s="115">
        <v>1875</v>
      </c>
      <c r="L197" s="98" t="s">
        <v>1156</v>
      </c>
      <c r="M197" s="107">
        <v>1.5789473684210527</v>
      </c>
      <c r="N197" s="13">
        <v>1578.9473684210527</v>
      </c>
      <c r="O197" s="13">
        <v>1.662049861495845</v>
      </c>
      <c r="P197" s="13">
        <v>1662.0498614958451</v>
      </c>
    </row>
    <row r="198" spans="1:16" ht="47.25" customHeight="1">
      <c r="A198" s="25" t="s">
        <v>93</v>
      </c>
      <c r="B198" s="25" t="s">
        <v>94</v>
      </c>
      <c r="C198" s="142"/>
      <c r="D198" s="25" t="s">
        <v>1159</v>
      </c>
      <c r="E198" s="74" t="s">
        <v>1458</v>
      </c>
      <c r="F198" s="7" t="s">
        <v>1182</v>
      </c>
      <c r="G198" s="7">
        <v>2000</v>
      </c>
      <c r="H198" s="68">
        <v>1.6833333333333333</v>
      </c>
      <c r="I198" s="68">
        <v>3366.6666666666665</v>
      </c>
      <c r="J198" s="67">
        <v>2.1041666666666665</v>
      </c>
      <c r="K198" s="115">
        <v>4208.333333333333</v>
      </c>
      <c r="L198" s="98" t="s">
        <v>1152</v>
      </c>
      <c r="M198" s="107">
        <v>1.7719298245614037</v>
      </c>
      <c r="N198" s="13">
        <v>3543.8596491228072</v>
      </c>
      <c r="O198" s="13">
        <v>1.8651892890120039</v>
      </c>
      <c r="P198" s="13">
        <v>3730.3785780240078</v>
      </c>
    </row>
    <row r="199" spans="1:16" ht="47.25" customHeight="1">
      <c r="A199" s="25" t="s">
        <v>93</v>
      </c>
      <c r="B199" s="25" t="s">
        <v>94</v>
      </c>
      <c r="C199" s="142"/>
      <c r="D199" s="25" t="s">
        <v>1157</v>
      </c>
      <c r="E199" s="74" t="s">
        <v>778</v>
      </c>
      <c r="F199" s="7" t="s">
        <v>1182</v>
      </c>
      <c r="G199" s="7">
        <v>1000</v>
      </c>
      <c r="H199" s="68">
        <v>1.7500000000000002</v>
      </c>
      <c r="I199" s="68">
        <v>1750.0000000000002</v>
      </c>
      <c r="J199" s="67">
        <v>2.1875</v>
      </c>
      <c r="K199" s="115">
        <v>2187.5</v>
      </c>
      <c r="L199" s="98" t="s">
        <v>1152</v>
      </c>
      <c r="M199" s="107">
        <v>1.8421052631578951</v>
      </c>
      <c r="N199" s="13">
        <v>1842.105263157895</v>
      </c>
      <c r="O199" s="13">
        <v>1.9390581717451529</v>
      </c>
      <c r="P199" s="13">
        <v>1939.0581717451528</v>
      </c>
    </row>
    <row r="200" spans="1:16" ht="47.25" customHeight="1">
      <c r="A200" s="25" t="s">
        <v>95</v>
      </c>
      <c r="B200" s="25" t="s">
        <v>96</v>
      </c>
      <c r="C200" s="142"/>
      <c r="D200" s="25" t="s">
        <v>1120</v>
      </c>
      <c r="E200" s="74">
        <v>8816</v>
      </c>
      <c r="F200" s="7" t="s">
        <v>1183</v>
      </c>
      <c r="G200" s="7">
        <v>2000</v>
      </c>
      <c r="H200" s="68">
        <v>2.6</v>
      </c>
      <c r="I200" s="68">
        <v>5200</v>
      </c>
      <c r="J200" s="67">
        <v>3.25</v>
      </c>
      <c r="K200" s="115">
        <v>6500</v>
      </c>
      <c r="L200" s="98" t="s">
        <v>1152</v>
      </c>
      <c r="M200" s="107">
        <v>2.736842105263158</v>
      </c>
      <c r="N200" s="13">
        <v>5473.6842105263158</v>
      </c>
      <c r="O200" s="13">
        <v>2.8808864265927978</v>
      </c>
      <c r="P200" s="13">
        <v>5761.7728531855955</v>
      </c>
    </row>
    <row r="201" spans="1:16" s="8" customFormat="1" ht="47.25" customHeight="1">
      <c r="A201" s="25" t="s">
        <v>95</v>
      </c>
      <c r="B201" s="25" t="s">
        <v>96</v>
      </c>
      <c r="C201" s="142"/>
      <c r="D201" s="25" t="s">
        <v>1154</v>
      </c>
      <c r="E201" s="74" t="s">
        <v>779</v>
      </c>
      <c r="F201" s="7" t="s">
        <v>1183</v>
      </c>
      <c r="G201" s="7">
        <v>2000</v>
      </c>
      <c r="H201" s="68">
        <v>2.8333333333333335</v>
      </c>
      <c r="I201" s="68">
        <v>5666.666666666667</v>
      </c>
      <c r="J201" s="67">
        <v>3.5416666666666665</v>
      </c>
      <c r="K201" s="115">
        <v>7083.333333333333</v>
      </c>
      <c r="L201" s="98" t="s">
        <v>1152</v>
      </c>
      <c r="M201" s="107">
        <v>2.9824561403508776</v>
      </c>
      <c r="N201" s="13">
        <v>5964.9122807017548</v>
      </c>
      <c r="O201" s="13">
        <v>3.1394275161588188</v>
      </c>
      <c r="P201" s="13">
        <v>6278.8550323176369</v>
      </c>
    </row>
    <row r="202" spans="1:16" ht="47.25" customHeight="1">
      <c r="A202" s="25" t="s">
        <v>95</v>
      </c>
      <c r="B202" s="25" t="s">
        <v>96</v>
      </c>
      <c r="C202" s="142"/>
      <c r="D202" s="25" t="s">
        <v>1616</v>
      </c>
      <c r="E202" s="74" t="s">
        <v>1645</v>
      </c>
      <c r="F202" s="7" t="s">
        <v>1183</v>
      </c>
      <c r="G202" s="7">
        <v>1000</v>
      </c>
      <c r="H202" s="68">
        <v>1.6666666666666667</v>
      </c>
      <c r="I202" s="68">
        <v>1666.6666666666667</v>
      </c>
      <c r="J202" s="67">
        <v>2.0833333333333335</v>
      </c>
      <c r="K202" s="115">
        <v>2083.3333333333335</v>
      </c>
      <c r="L202" s="98" t="s">
        <v>1156</v>
      </c>
      <c r="M202" s="107">
        <v>1.7543859649122808</v>
      </c>
      <c r="N202" s="13">
        <v>1754.3859649122808</v>
      </c>
      <c r="O202" s="13">
        <v>1.8467220683287167</v>
      </c>
      <c r="P202" s="13">
        <v>1846.7220683287167</v>
      </c>
    </row>
    <row r="203" spans="1:16" ht="47.25" customHeight="1">
      <c r="A203" s="25" t="s">
        <v>95</v>
      </c>
      <c r="B203" s="25" t="s">
        <v>96</v>
      </c>
      <c r="C203" s="142"/>
      <c r="D203" s="25" t="s">
        <v>1159</v>
      </c>
      <c r="E203" s="74" t="s">
        <v>1459</v>
      </c>
      <c r="F203" s="7" t="s">
        <v>1183</v>
      </c>
      <c r="G203" s="7">
        <v>2000</v>
      </c>
      <c r="H203" s="68">
        <v>2.0833333333333335</v>
      </c>
      <c r="I203" s="68">
        <v>4166.666666666667</v>
      </c>
      <c r="J203" s="67">
        <v>2.6041666666666665</v>
      </c>
      <c r="K203" s="115">
        <v>5208.333333333333</v>
      </c>
      <c r="L203" s="98" t="s">
        <v>1152</v>
      </c>
      <c r="M203" s="107">
        <v>2.192982456140351</v>
      </c>
      <c r="N203" s="13">
        <v>4385.9649122807023</v>
      </c>
      <c r="O203" s="13">
        <v>2.3084025854108958</v>
      </c>
      <c r="P203" s="13">
        <v>4616.8051708217918</v>
      </c>
    </row>
    <row r="204" spans="1:16" ht="47.25" customHeight="1">
      <c r="A204" s="25" t="s">
        <v>95</v>
      </c>
      <c r="B204" s="25" t="s">
        <v>96</v>
      </c>
      <c r="C204" s="142"/>
      <c r="D204" s="25" t="s">
        <v>1157</v>
      </c>
      <c r="E204" s="74" t="s">
        <v>780</v>
      </c>
      <c r="F204" s="7" t="s">
        <v>1183</v>
      </c>
      <c r="G204" s="7">
        <v>1000</v>
      </c>
      <c r="H204" s="68">
        <v>2.0833333333333335</v>
      </c>
      <c r="I204" s="68">
        <v>2083.3333333333335</v>
      </c>
      <c r="J204" s="67">
        <v>2.6041666666666665</v>
      </c>
      <c r="K204" s="115">
        <v>2604.1666666666665</v>
      </c>
      <c r="L204" s="98" t="s">
        <v>1152</v>
      </c>
      <c r="M204" s="107">
        <v>2.192982456140351</v>
      </c>
      <c r="N204" s="13">
        <v>2192.9824561403511</v>
      </c>
      <c r="O204" s="13">
        <v>2.3084025854108958</v>
      </c>
      <c r="P204" s="13">
        <v>2308.4025854108959</v>
      </c>
    </row>
    <row r="205" spans="1:16" ht="47.25" customHeight="1">
      <c r="A205" s="25" t="s">
        <v>377</v>
      </c>
      <c r="B205" s="25" t="s">
        <v>378</v>
      </c>
      <c r="C205" s="142"/>
      <c r="D205" s="22" t="s">
        <v>1616</v>
      </c>
      <c r="E205" s="74" t="s">
        <v>1646</v>
      </c>
      <c r="F205" s="7" t="s">
        <v>1184</v>
      </c>
      <c r="G205" s="7">
        <v>2000</v>
      </c>
      <c r="H205" s="68">
        <v>1.9166666666666665</v>
      </c>
      <c r="I205" s="68">
        <v>3833.333333333333</v>
      </c>
      <c r="J205" s="67">
        <v>2.395833333333333</v>
      </c>
      <c r="K205" s="115">
        <v>4791.6666666666661</v>
      </c>
      <c r="L205" s="98" t="s">
        <v>1156</v>
      </c>
      <c r="M205" s="107">
        <v>2.0175438596491229</v>
      </c>
      <c r="N205" s="13">
        <v>4035.0877192982457</v>
      </c>
      <c r="O205" s="13">
        <v>2.1237303785780242</v>
      </c>
      <c r="P205" s="13">
        <v>4247.4607571560482</v>
      </c>
    </row>
    <row r="206" spans="1:16" ht="47.25" customHeight="1">
      <c r="A206" s="25" t="s">
        <v>377</v>
      </c>
      <c r="B206" s="25" t="s">
        <v>378</v>
      </c>
      <c r="C206" s="142"/>
      <c r="D206" s="22" t="s">
        <v>1154</v>
      </c>
      <c r="E206" s="74" t="s">
        <v>781</v>
      </c>
      <c r="F206" s="7" t="s">
        <v>1184</v>
      </c>
      <c r="G206" s="7">
        <v>3000</v>
      </c>
      <c r="H206" s="68">
        <v>3.6166666666666667</v>
      </c>
      <c r="I206" s="68">
        <v>10850</v>
      </c>
      <c r="J206" s="67">
        <v>4.520833333333333</v>
      </c>
      <c r="K206" s="115">
        <v>13562.5</v>
      </c>
      <c r="L206" s="98" t="s">
        <v>1152</v>
      </c>
      <c r="M206" s="107">
        <v>3.8070175438596494</v>
      </c>
      <c r="N206" s="13">
        <v>11421.052631578948</v>
      </c>
      <c r="O206" s="13">
        <v>4.0073868882733157</v>
      </c>
      <c r="P206" s="13">
        <v>12022.160664819947</v>
      </c>
    </row>
    <row r="207" spans="1:16" ht="47.25" customHeight="1">
      <c r="A207" s="25" t="s">
        <v>377</v>
      </c>
      <c r="B207" s="25" t="s">
        <v>378</v>
      </c>
      <c r="C207" s="142"/>
      <c r="D207" s="22" t="s">
        <v>1123</v>
      </c>
      <c r="E207" s="74">
        <v>8818</v>
      </c>
      <c r="F207" s="7" t="s">
        <v>1184</v>
      </c>
      <c r="G207" s="7">
        <v>3000</v>
      </c>
      <c r="H207" s="68">
        <v>2.6</v>
      </c>
      <c r="I207" s="68">
        <v>7800</v>
      </c>
      <c r="J207" s="67">
        <v>3.25</v>
      </c>
      <c r="K207" s="115">
        <v>9750</v>
      </c>
      <c r="L207" s="98" t="s">
        <v>1152</v>
      </c>
      <c r="M207" s="107">
        <v>2.736842105263158</v>
      </c>
      <c r="N207" s="13">
        <v>8210.5263157894733</v>
      </c>
      <c r="O207" s="13">
        <v>2.8808864265927978</v>
      </c>
      <c r="P207" s="13">
        <v>8642.6592797783942</v>
      </c>
    </row>
    <row r="208" spans="1:16" ht="47.25" customHeight="1">
      <c r="A208" s="25" t="s">
        <v>377</v>
      </c>
      <c r="B208" s="25" t="s">
        <v>378</v>
      </c>
      <c r="C208" s="2" t="s">
        <v>1614</v>
      </c>
      <c r="D208" s="22" t="s">
        <v>1159</v>
      </c>
      <c r="E208" s="74">
        <v>8230</v>
      </c>
      <c r="F208" s="7" t="s">
        <v>1184</v>
      </c>
      <c r="G208" s="7"/>
      <c r="H208" s="68">
        <v>2.2500000000000004</v>
      </c>
      <c r="I208" s="68">
        <v>0</v>
      </c>
      <c r="J208" s="67">
        <v>2.8125000000000004</v>
      </c>
      <c r="K208" s="115">
        <v>0</v>
      </c>
      <c r="L208" s="98" t="s">
        <v>1225</v>
      </c>
      <c r="M208" s="107">
        <v>2.3684210526315796</v>
      </c>
      <c r="N208" s="13">
        <v>0</v>
      </c>
      <c r="O208" s="13">
        <v>2.4930747922437684</v>
      </c>
      <c r="P208" s="13">
        <v>0</v>
      </c>
    </row>
    <row r="209" spans="1:30" ht="47.25" customHeight="1">
      <c r="A209" s="25" t="s">
        <v>377</v>
      </c>
      <c r="B209" s="25" t="s">
        <v>378</v>
      </c>
      <c r="C209" s="2" t="s">
        <v>1614</v>
      </c>
      <c r="D209" s="22" t="s">
        <v>1160</v>
      </c>
      <c r="E209" s="175" t="s">
        <v>1583</v>
      </c>
      <c r="F209" s="7" t="s">
        <v>1184</v>
      </c>
      <c r="G209" s="7"/>
      <c r="H209" s="68">
        <v>2.166666666666667</v>
      </c>
      <c r="I209" s="68">
        <v>0</v>
      </c>
      <c r="J209" s="67">
        <v>2.7083333333333335</v>
      </c>
      <c r="K209" s="115">
        <v>0</v>
      </c>
      <c r="L209" s="98" t="s">
        <v>1158</v>
      </c>
      <c r="M209" s="107">
        <v>2.2807017543859653</v>
      </c>
      <c r="N209" s="13">
        <v>0</v>
      </c>
      <c r="O209" s="13">
        <v>2.4007386888273321</v>
      </c>
      <c r="P209" s="13">
        <v>0</v>
      </c>
    </row>
    <row r="210" spans="1:30" ht="47.25" customHeight="1">
      <c r="A210" s="22" t="s">
        <v>218</v>
      </c>
      <c r="B210" s="22" t="s">
        <v>219</v>
      </c>
      <c r="C210" s="2"/>
      <c r="D210" s="22" t="s">
        <v>1120</v>
      </c>
      <c r="E210" s="76">
        <v>8822</v>
      </c>
      <c r="F210" s="22" t="s">
        <v>1185</v>
      </c>
      <c r="G210" s="7">
        <v>2000</v>
      </c>
      <c r="H210" s="68">
        <v>4.6833333333333336</v>
      </c>
      <c r="I210" s="68">
        <v>9366.6666666666679</v>
      </c>
      <c r="J210" s="67">
        <v>5.854166666666667</v>
      </c>
      <c r="K210" s="115">
        <v>11708.333333333334</v>
      </c>
      <c r="L210" s="98" t="s">
        <v>1152</v>
      </c>
      <c r="M210" s="107">
        <v>4.9298245614035094</v>
      </c>
      <c r="N210" s="13">
        <v>9859.649122807019</v>
      </c>
      <c r="O210" s="13">
        <v>5.1892890120036945</v>
      </c>
      <c r="P210" s="13">
        <v>10378.578024007389</v>
      </c>
    </row>
    <row r="211" spans="1:30" ht="47.25" customHeight="1">
      <c r="A211" s="22" t="s">
        <v>218</v>
      </c>
      <c r="B211" s="22" t="s">
        <v>219</v>
      </c>
      <c r="C211" s="145"/>
      <c r="D211" s="22" t="s">
        <v>1159</v>
      </c>
      <c r="E211" s="76">
        <v>8234</v>
      </c>
      <c r="F211" s="22" t="s">
        <v>1185</v>
      </c>
      <c r="G211" s="7">
        <v>2000</v>
      </c>
      <c r="H211" s="68">
        <v>2.7166666666666668</v>
      </c>
      <c r="I211" s="68">
        <v>5433.3333333333339</v>
      </c>
      <c r="J211" s="67">
        <v>3.3958333333333335</v>
      </c>
      <c r="K211" s="115">
        <v>6791.666666666667</v>
      </c>
      <c r="L211" s="98" t="s">
        <v>1152</v>
      </c>
      <c r="M211" s="107">
        <v>2.859649122807018</v>
      </c>
      <c r="N211" s="13">
        <v>5719.2982456140362</v>
      </c>
      <c r="O211" s="13">
        <v>3.0101569713758085</v>
      </c>
      <c r="P211" s="13">
        <v>6020.3139427516171</v>
      </c>
    </row>
    <row r="212" spans="1:30" ht="47.25" customHeight="1">
      <c r="A212" s="22" t="s">
        <v>218</v>
      </c>
      <c r="B212" s="22" t="s">
        <v>219</v>
      </c>
      <c r="C212" s="145"/>
      <c r="D212" s="22" t="s">
        <v>1157</v>
      </c>
      <c r="E212" s="76" t="s">
        <v>782</v>
      </c>
      <c r="F212" s="22" t="s">
        <v>1185</v>
      </c>
      <c r="G212" s="7">
        <v>1000</v>
      </c>
      <c r="H212" s="68">
        <v>3.7333333333333338</v>
      </c>
      <c r="I212" s="68">
        <v>3733.3333333333339</v>
      </c>
      <c r="J212" s="67">
        <v>4.666666666666667</v>
      </c>
      <c r="K212" s="115">
        <v>4666.666666666667</v>
      </c>
      <c r="L212" s="98" t="s">
        <v>1152</v>
      </c>
      <c r="M212" s="107">
        <v>3.9298245614035094</v>
      </c>
      <c r="N212" s="13">
        <v>3929.8245614035095</v>
      </c>
      <c r="O212" s="13">
        <v>4.1366574330563255</v>
      </c>
      <c r="P212" s="13">
        <v>4136.6574330563262</v>
      </c>
    </row>
    <row r="213" spans="1:30" ht="47.25" customHeight="1">
      <c r="A213" s="22" t="s">
        <v>218</v>
      </c>
      <c r="B213" s="22" t="s">
        <v>219</v>
      </c>
      <c r="C213" s="2" t="s">
        <v>1614</v>
      </c>
      <c r="D213" s="22" t="s">
        <v>1616</v>
      </c>
      <c r="E213" s="76" t="s">
        <v>1185</v>
      </c>
      <c r="F213" s="22" t="s">
        <v>1185</v>
      </c>
      <c r="G213" s="7"/>
      <c r="H213" s="68">
        <v>2.166666666666667</v>
      </c>
      <c r="I213" s="68">
        <v>0</v>
      </c>
      <c r="J213" s="67">
        <v>2.7083333333333335</v>
      </c>
      <c r="K213" s="115">
        <v>0</v>
      </c>
      <c r="L213" s="98" t="s">
        <v>1156</v>
      </c>
      <c r="M213" s="107">
        <v>2.2807017543859653</v>
      </c>
      <c r="N213" s="13">
        <v>0</v>
      </c>
      <c r="O213" s="13">
        <v>2.4007386888273321</v>
      </c>
      <c r="P213" s="13">
        <v>0</v>
      </c>
    </row>
    <row r="214" spans="1:30" ht="47.25" customHeight="1">
      <c r="A214" s="22" t="s">
        <v>218</v>
      </c>
      <c r="B214" s="22" t="s">
        <v>219</v>
      </c>
      <c r="C214" s="2" t="s">
        <v>1614</v>
      </c>
      <c r="D214" s="22" t="s">
        <v>1154</v>
      </c>
      <c r="E214" s="76" t="s">
        <v>1235</v>
      </c>
      <c r="F214" s="22" t="s">
        <v>1185</v>
      </c>
      <c r="G214" s="7"/>
      <c r="H214" s="68">
        <v>4.7</v>
      </c>
      <c r="I214" s="68">
        <v>0</v>
      </c>
      <c r="J214" s="67">
        <v>5.875</v>
      </c>
      <c r="K214" s="115">
        <v>0</v>
      </c>
      <c r="L214" s="98" t="s">
        <v>1158</v>
      </c>
      <c r="M214" s="107">
        <v>4.9473684210526319</v>
      </c>
      <c r="N214" s="13">
        <v>0</v>
      </c>
      <c r="O214" s="13">
        <v>5.2077562326869815</v>
      </c>
      <c r="P214" s="13">
        <v>0</v>
      </c>
    </row>
    <row r="215" spans="1:30" s="69" customFormat="1" ht="47.25" customHeight="1">
      <c r="A215" s="7" t="s">
        <v>344</v>
      </c>
      <c r="B215" s="7" t="s">
        <v>345</v>
      </c>
      <c r="C215" s="94"/>
      <c r="D215" s="7" t="s">
        <v>1159</v>
      </c>
      <c r="E215" s="74">
        <v>8236</v>
      </c>
      <c r="F215" s="7" t="s">
        <v>1186</v>
      </c>
      <c r="G215" s="7">
        <v>3000</v>
      </c>
      <c r="H215" s="68">
        <v>3.1833333333333331</v>
      </c>
      <c r="I215" s="68">
        <v>9550</v>
      </c>
      <c r="J215" s="67">
        <v>3.9791666666666661</v>
      </c>
      <c r="K215" s="115">
        <v>11937.499999999998</v>
      </c>
      <c r="L215" s="98" t="s">
        <v>1152</v>
      </c>
      <c r="M215" s="107">
        <v>3.3508771929824559</v>
      </c>
      <c r="N215" s="13">
        <v>10052.631578947368</v>
      </c>
      <c r="O215" s="13">
        <v>3.5272391505078486</v>
      </c>
      <c r="P215" s="13">
        <v>10581.717451523546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ht="47.25" customHeight="1">
      <c r="A216" s="7" t="s">
        <v>344</v>
      </c>
      <c r="B216" s="7" t="s">
        <v>345</v>
      </c>
      <c r="C216" s="94"/>
      <c r="D216" s="22" t="s">
        <v>1154</v>
      </c>
      <c r="E216" s="74" t="s">
        <v>783</v>
      </c>
      <c r="F216" s="7" t="s">
        <v>1186</v>
      </c>
      <c r="G216" s="7">
        <v>5500</v>
      </c>
      <c r="H216" s="68">
        <v>5.15</v>
      </c>
      <c r="I216" s="68">
        <v>28325.000000000004</v>
      </c>
      <c r="J216" s="67">
        <v>6.4375</v>
      </c>
      <c r="K216" s="115">
        <v>35406.25</v>
      </c>
      <c r="L216" s="98" t="s">
        <v>1152</v>
      </c>
      <c r="M216" s="107">
        <v>5.4210526315789478</v>
      </c>
      <c r="N216" s="13">
        <v>29815.789473684217</v>
      </c>
      <c r="O216" s="13">
        <v>5.7063711911357347</v>
      </c>
      <c r="P216" s="13">
        <v>31385.041551246544</v>
      </c>
    </row>
    <row r="217" spans="1:30" ht="47.25" customHeight="1">
      <c r="A217" s="7" t="s">
        <v>344</v>
      </c>
      <c r="B217" s="7" t="s">
        <v>345</v>
      </c>
      <c r="C217" s="2" t="s">
        <v>1614</v>
      </c>
      <c r="D217" s="22" t="s">
        <v>1616</v>
      </c>
      <c r="E217" s="74" t="s">
        <v>1186</v>
      </c>
      <c r="F217" s="7" t="s">
        <v>1186</v>
      </c>
      <c r="G217" s="7"/>
      <c r="H217" s="68">
        <v>2.3333333333333335</v>
      </c>
      <c r="I217" s="68">
        <v>0</v>
      </c>
      <c r="J217" s="67">
        <v>2.9166666666666665</v>
      </c>
      <c r="K217" s="115">
        <v>0</v>
      </c>
      <c r="L217" s="98" t="s">
        <v>1156</v>
      </c>
      <c r="M217" s="107">
        <v>2.4561403508771931</v>
      </c>
      <c r="N217" s="13">
        <v>0</v>
      </c>
      <c r="O217" s="13">
        <v>2.5854108956602033</v>
      </c>
      <c r="P217" s="13">
        <v>0</v>
      </c>
    </row>
    <row r="218" spans="1:30" ht="47.25" customHeight="1">
      <c r="A218" s="25" t="s">
        <v>97</v>
      </c>
      <c r="B218" s="25" t="s">
        <v>98</v>
      </c>
      <c r="C218" s="142"/>
      <c r="D218" s="25" t="s">
        <v>1120</v>
      </c>
      <c r="E218" s="74">
        <v>8826</v>
      </c>
      <c r="F218" s="7" t="s">
        <v>1187</v>
      </c>
      <c r="G218" s="7">
        <v>3000</v>
      </c>
      <c r="H218" s="68">
        <v>6.5166666666666675</v>
      </c>
      <c r="I218" s="68">
        <v>19550.000000000004</v>
      </c>
      <c r="J218" s="67">
        <v>8.1458333333333339</v>
      </c>
      <c r="K218" s="115">
        <v>24437.5</v>
      </c>
      <c r="L218" s="98" t="s">
        <v>1152</v>
      </c>
      <c r="M218" s="107">
        <v>6.8596491228070189</v>
      </c>
      <c r="N218" s="13">
        <v>20578.947368421057</v>
      </c>
      <c r="O218" s="13">
        <v>7.2206832871652837</v>
      </c>
      <c r="P218" s="13">
        <v>21662.049861495849</v>
      </c>
    </row>
    <row r="219" spans="1:30" ht="47.25" customHeight="1">
      <c r="A219" s="25" t="s">
        <v>97</v>
      </c>
      <c r="B219" s="25" t="s">
        <v>98</v>
      </c>
      <c r="C219" s="142"/>
      <c r="D219" s="25" t="s">
        <v>1154</v>
      </c>
      <c r="E219" s="74" t="s">
        <v>784</v>
      </c>
      <c r="F219" s="7" t="s">
        <v>1187</v>
      </c>
      <c r="G219" s="7">
        <v>3000</v>
      </c>
      <c r="H219" s="68">
        <v>5.5666666666666664</v>
      </c>
      <c r="I219" s="68">
        <v>16700</v>
      </c>
      <c r="J219" s="67">
        <v>6.958333333333333</v>
      </c>
      <c r="K219" s="115">
        <v>20875</v>
      </c>
      <c r="L219" s="98" t="s">
        <v>1152</v>
      </c>
      <c r="M219" s="107">
        <v>5.859649122807018</v>
      </c>
      <c r="N219" s="13">
        <v>17578.947368421053</v>
      </c>
      <c r="O219" s="13">
        <v>6.1680517082179138</v>
      </c>
      <c r="P219" s="13">
        <v>18504.155124653742</v>
      </c>
    </row>
    <row r="220" spans="1:30" ht="47.25" customHeight="1">
      <c r="A220" s="25" t="s">
        <v>97</v>
      </c>
      <c r="B220" s="25" t="s">
        <v>98</v>
      </c>
      <c r="C220" s="142"/>
      <c r="D220" s="25" t="s">
        <v>1616</v>
      </c>
      <c r="E220" s="74" t="s">
        <v>1647</v>
      </c>
      <c r="F220" s="7" t="s">
        <v>1187</v>
      </c>
      <c r="G220" s="7">
        <v>3000</v>
      </c>
      <c r="H220" s="68">
        <v>2.5</v>
      </c>
      <c r="I220" s="68">
        <v>7500</v>
      </c>
      <c r="J220" s="67">
        <v>3.125</v>
      </c>
      <c r="K220" s="115">
        <v>9375</v>
      </c>
      <c r="L220" s="98" t="s">
        <v>1152</v>
      </c>
      <c r="M220" s="107">
        <v>2.6315789473684212</v>
      </c>
      <c r="N220" s="13">
        <v>7894.7368421052633</v>
      </c>
      <c r="O220" s="13">
        <v>2.770083102493075</v>
      </c>
      <c r="P220" s="13">
        <v>8310.2493074792255</v>
      </c>
    </row>
    <row r="221" spans="1:30" ht="47.25" customHeight="1">
      <c r="A221" s="25" t="s">
        <v>97</v>
      </c>
      <c r="B221" s="25" t="s">
        <v>98</v>
      </c>
      <c r="C221" s="2" t="s">
        <v>1614</v>
      </c>
      <c r="D221" s="7" t="s">
        <v>1159</v>
      </c>
      <c r="E221" s="76">
        <v>10048</v>
      </c>
      <c r="F221" s="22" t="s">
        <v>1187</v>
      </c>
      <c r="G221" s="7"/>
      <c r="H221" s="68">
        <v>3.3333333333333335</v>
      </c>
      <c r="I221" s="68">
        <v>0</v>
      </c>
      <c r="J221" s="67">
        <v>4.166666666666667</v>
      </c>
      <c r="K221" s="115">
        <v>0</v>
      </c>
      <c r="L221" s="98" t="s">
        <v>1225</v>
      </c>
      <c r="M221" s="107">
        <v>3.5087719298245617</v>
      </c>
      <c r="N221" s="13">
        <v>0</v>
      </c>
      <c r="O221" s="13">
        <v>3.6934441366574333</v>
      </c>
      <c r="P221" s="13">
        <v>0</v>
      </c>
    </row>
    <row r="222" spans="1:30" ht="47.25" customHeight="1">
      <c r="A222" s="49"/>
      <c r="B222" s="28"/>
      <c r="C222" s="142"/>
      <c r="E222" s="74"/>
      <c r="F222" s="7"/>
      <c r="G222" s="7"/>
      <c r="H222" s="68"/>
      <c r="I222" s="68"/>
      <c r="K222" s="98"/>
      <c r="L222" s="98"/>
      <c r="M222" s="106"/>
    </row>
    <row r="223" spans="1:30" ht="47.25" customHeight="1">
      <c r="A223" s="25" t="s">
        <v>99</v>
      </c>
      <c r="B223" s="25" t="s">
        <v>100</v>
      </c>
      <c r="C223" s="142"/>
      <c r="D223" s="25" t="s">
        <v>1120</v>
      </c>
      <c r="E223" s="72" t="s">
        <v>785</v>
      </c>
      <c r="F223" s="25" t="s">
        <v>1188</v>
      </c>
      <c r="G223" s="7">
        <v>2500</v>
      </c>
      <c r="H223" s="68">
        <v>8.8166666666666664</v>
      </c>
      <c r="I223" s="68">
        <v>22041.666666666668</v>
      </c>
      <c r="J223" s="67">
        <v>11.020833333333332</v>
      </c>
      <c r="K223" s="115">
        <v>27552.083333333332</v>
      </c>
      <c r="L223" s="98" t="s">
        <v>1152</v>
      </c>
      <c r="M223" s="107">
        <v>9.2807017543859658</v>
      </c>
      <c r="N223" s="13">
        <v>23201.754385964916</v>
      </c>
      <c r="O223" s="13">
        <v>9.7691597414589122</v>
      </c>
      <c r="P223" s="13">
        <v>24422.899353647281</v>
      </c>
    </row>
    <row r="224" spans="1:30" ht="47.25" customHeight="1">
      <c r="A224" s="25" t="s">
        <v>99</v>
      </c>
      <c r="B224" s="25" t="s">
        <v>100</v>
      </c>
      <c r="C224" s="142"/>
      <c r="D224" s="25" t="s">
        <v>1154</v>
      </c>
      <c r="E224" s="72" t="s">
        <v>1621</v>
      </c>
      <c r="F224" s="25" t="s">
        <v>1188</v>
      </c>
      <c r="G224" s="7">
        <v>2500</v>
      </c>
      <c r="H224" s="68">
        <v>7.65</v>
      </c>
      <c r="I224" s="68">
        <v>9562.5</v>
      </c>
      <c r="J224" s="67">
        <v>9.5625</v>
      </c>
      <c r="K224" s="115">
        <v>23906.25</v>
      </c>
      <c r="L224" s="98"/>
      <c r="M224" s="107">
        <v>8.0526315789473699</v>
      </c>
      <c r="N224" s="13">
        <v>10065.789473684212</v>
      </c>
      <c r="O224" s="13">
        <v>8.4764542936288105</v>
      </c>
      <c r="P224" s="13">
        <v>10595.567867036012</v>
      </c>
    </row>
    <row r="225" spans="1:16" ht="47.25" customHeight="1">
      <c r="A225" s="25" t="s">
        <v>99</v>
      </c>
      <c r="B225" s="25" t="s">
        <v>100</v>
      </c>
      <c r="C225" s="142"/>
      <c r="D225" s="25" t="s">
        <v>1616</v>
      </c>
      <c r="E225" s="72" t="s">
        <v>1648</v>
      </c>
      <c r="F225" s="25" t="s">
        <v>1188</v>
      </c>
      <c r="G225" s="7">
        <v>1250</v>
      </c>
      <c r="H225" s="68">
        <v>3.1666666666666665</v>
      </c>
      <c r="I225" s="68">
        <v>3958.333333333333</v>
      </c>
      <c r="J225" s="67">
        <v>3.958333333333333</v>
      </c>
      <c r="K225" s="115">
        <v>4947.9166666666661</v>
      </c>
      <c r="L225" s="98" t="s">
        <v>1156</v>
      </c>
      <c r="M225" s="107">
        <v>3.3333333333333335</v>
      </c>
      <c r="N225" s="13">
        <v>4166.666666666667</v>
      </c>
      <c r="O225" s="13">
        <v>3.5087719298245617</v>
      </c>
      <c r="P225" s="13">
        <v>4385.9649122807023</v>
      </c>
    </row>
    <row r="226" spans="1:16" ht="47.25" customHeight="1">
      <c r="A226" s="25" t="s">
        <v>99</v>
      </c>
      <c r="B226" s="25" t="s">
        <v>100</v>
      </c>
      <c r="C226" s="142"/>
      <c r="D226" s="25" t="s">
        <v>1157</v>
      </c>
      <c r="E226" s="72" t="s">
        <v>1620</v>
      </c>
      <c r="F226" s="25" t="s">
        <v>1188</v>
      </c>
      <c r="G226" s="7">
        <v>2500</v>
      </c>
      <c r="H226" s="68">
        <v>7.5500000000000007</v>
      </c>
      <c r="I226" s="68">
        <v>18875</v>
      </c>
      <c r="J226" s="67">
        <v>9.4375</v>
      </c>
      <c r="K226" s="115">
        <v>23593.75</v>
      </c>
      <c r="L226" s="98" t="s">
        <v>1152</v>
      </c>
      <c r="M226" s="107">
        <v>7.9473684210526327</v>
      </c>
      <c r="N226" s="13">
        <v>19868.42105263158</v>
      </c>
      <c r="O226" s="13">
        <v>8.3656509695290868</v>
      </c>
      <c r="P226" s="13">
        <v>20914.127423822716</v>
      </c>
    </row>
    <row r="227" spans="1:16" ht="47.25" customHeight="1">
      <c r="A227" s="25" t="s">
        <v>101</v>
      </c>
      <c r="B227" s="25" t="s">
        <v>102</v>
      </c>
      <c r="C227" s="142"/>
      <c r="D227" s="25" t="s">
        <v>1154</v>
      </c>
      <c r="E227" s="72" t="s">
        <v>786</v>
      </c>
      <c r="F227" s="25" t="s">
        <v>1189</v>
      </c>
      <c r="G227" s="7">
        <v>2000</v>
      </c>
      <c r="H227" s="68">
        <v>8.6666666666666679</v>
      </c>
      <c r="I227" s="68">
        <v>17333.333333333336</v>
      </c>
      <c r="J227" s="67">
        <v>10.833333333333334</v>
      </c>
      <c r="K227" s="115">
        <v>21666.666666666668</v>
      </c>
      <c r="L227" s="98" t="s">
        <v>1152</v>
      </c>
      <c r="M227" s="107">
        <v>9.1228070175438614</v>
      </c>
      <c r="N227" s="13">
        <v>18245.614035087721</v>
      </c>
      <c r="O227" s="13">
        <v>9.6029547553093284</v>
      </c>
      <c r="P227" s="13">
        <v>19205.909510618654</v>
      </c>
    </row>
    <row r="228" spans="1:16" ht="47.25" customHeight="1">
      <c r="A228" s="25" t="s">
        <v>101</v>
      </c>
      <c r="B228" s="25" t="s">
        <v>102</v>
      </c>
      <c r="C228" s="142"/>
      <c r="D228" s="25" t="s">
        <v>1616</v>
      </c>
      <c r="E228" s="72" t="s">
        <v>1649</v>
      </c>
      <c r="F228" s="25" t="s">
        <v>1189</v>
      </c>
      <c r="G228" s="7">
        <v>2000</v>
      </c>
      <c r="H228" s="68">
        <v>3.5000000000000004</v>
      </c>
      <c r="I228" s="68">
        <v>7000.0000000000009</v>
      </c>
      <c r="J228" s="67">
        <v>4.375</v>
      </c>
      <c r="K228" s="115">
        <v>8750</v>
      </c>
      <c r="L228" s="98" t="s">
        <v>1156</v>
      </c>
      <c r="M228" s="107">
        <v>3.6842105263157903</v>
      </c>
      <c r="N228" s="13">
        <v>7368.4210526315801</v>
      </c>
      <c r="O228" s="13">
        <v>3.8781163434903059</v>
      </c>
      <c r="P228" s="13">
        <v>7756.2326869806111</v>
      </c>
    </row>
    <row r="229" spans="1:16" ht="47.25" customHeight="1">
      <c r="A229" s="25" t="s">
        <v>101</v>
      </c>
      <c r="B229" s="25" t="s">
        <v>102</v>
      </c>
      <c r="C229" s="142"/>
      <c r="D229" s="25" t="s">
        <v>1159</v>
      </c>
      <c r="E229" s="72">
        <v>8971</v>
      </c>
      <c r="F229" s="25" t="s">
        <v>1189</v>
      </c>
      <c r="G229" s="7">
        <v>1500</v>
      </c>
      <c r="H229" s="68">
        <v>4.416666666666667</v>
      </c>
      <c r="I229" s="68">
        <v>6625</v>
      </c>
      <c r="J229" s="67">
        <v>5.520833333333333</v>
      </c>
      <c r="K229" s="115">
        <v>8281.25</v>
      </c>
      <c r="L229" s="98" t="s">
        <v>1156</v>
      </c>
      <c r="M229" s="107">
        <v>4.6491228070175445</v>
      </c>
      <c r="N229" s="13">
        <v>6973.6842105263158</v>
      </c>
      <c r="O229" s="13">
        <v>4.8938134810711</v>
      </c>
      <c r="P229" s="13">
        <v>7340.7202216066489</v>
      </c>
    </row>
    <row r="230" spans="1:16" ht="47.25" customHeight="1">
      <c r="A230" s="25" t="s">
        <v>101</v>
      </c>
      <c r="B230" s="25" t="s">
        <v>102</v>
      </c>
      <c r="C230" s="142"/>
      <c r="D230" s="22" t="s">
        <v>1120</v>
      </c>
      <c r="E230" s="74" t="s">
        <v>787</v>
      </c>
      <c r="F230" s="7" t="s">
        <v>1189</v>
      </c>
      <c r="G230" s="7">
        <v>500</v>
      </c>
      <c r="H230" s="68">
        <v>9.7000000000000011</v>
      </c>
      <c r="I230" s="68">
        <v>4850.0000000000009</v>
      </c>
      <c r="J230" s="67">
        <v>12.125</v>
      </c>
      <c r="K230" s="115">
        <v>6062.5</v>
      </c>
      <c r="L230" s="98" t="s">
        <v>1158</v>
      </c>
      <c r="M230" s="107">
        <v>10.210526315789476</v>
      </c>
      <c r="N230" s="13">
        <v>5105.2631578947385</v>
      </c>
      <c r="O230" s="13">
        <v>10.747922437673132</v>
      </c>
      <c r="P230" s="13">
        <v>5373.9612188365672</v>
      </c>
    </row>
    <row r="231" spans="1:16" ht="47.25" customHeight="1">
      <c r="A231" s="25" t="s">
        <v>101</v>
      </c>
      <c r="B231" s="25" t="s">
        <v>102</v>
      </c>
      <c r="C231" s="142"/>
      <c r="D231" s="22" t="s">
        <v>1157</v>
      </c>
      <c r="E231" s="74" t="s">
        <v>788</v>
      </c>
      <c r="F231" s="7" t="s">
        <v>1189</v>
      </c>
      <c r="G231" s="7">
        <v>500</v>
      </c>
      <c r="H231" s="68">
        <v>8.1333333333333329</v>
      </c>
      <c r="I231" s="68">
        <v>4066.6666666666665</v>
      </c>
      <c r="J231" s="67">
        <v>10.166666666666666</v>
      </c>
      <c r="K231" s="115">
        <v>5083.333333333333</v>
      </c>
      <c r="L231" s="98" t="s">
        <v>1158</v>
      </c>
      <c r="M231" s="107">
        <v>8.5614035087719298</v>
      </c>
      <c r="N231" s="13">
        <v>4280.7017543859647</v>
      </c>
      <c r="O231" s="13">
        <v>9.0120036934441377</v>
      </c>
      <c r="P231" s="13">
        <v>4506.001846722068</v>
      </c>
    </row>
    <row r="232" spans="1:16" ht="47.25" customHeight="1">
      <c r="A232" s="25" t="s">
        <v>103</v>
      </c>
      <c r="B232" s="25" t="s">
        <v>104</v>
      </c>
      <c r="C232" s="142"/>
      <c r="D232" s="25" t="s">
        <v>1123</v>
      </c>
      <c r="E232" s="202" t="s">
        <v>789</v>
      </c>
      <c r="F232" s="25" t="s">
        <v>1190</v>
      </c>
      <c r="G232" s="7">
        <v>2000</v>
      </c>
      <c r="H232" s="68">
        <v>10.283333333333333</v>
      </c>
      <c r="I232" s="68">
        <v>20566.666666666668</v>
      </c>
      <c r="J232" s="67">
        <v>12.854166666666666</v>
      </c>
      <c r="K232" s="115">
        <v>25708.333333333332</v>
      </c>
      <c r="L232" s="98" t="s">
        <v>1152</v>
      </c>
      <c r="M232" s="107">
        <v>10.824561403508772</v>
      </c>
      <c r="N232" s="13">
        <v>21649.122807017546</v>
      </c>
      <c r="O232" s="13">
        <v>11.394275161588181</v>
      </c>
      <c r="P232" s="13">
        <v>22788.550323176365</v>
      </c>
    </row>
    <row r="233" spans="1:16" ht="47.25" customHeight="1">
      <c r="A233" s="25" t="s">
        <v>103</v>
      </c>
      <c r="B233" s="25" t="s">
        <v>104</v>
      </c>
      <c r="C233" s="142"/>
      <c r="D233" s="25" t="s">
        <v>1154</v>
      </c>
      <c r="E233" s="74" t="s">
        <v>1623</v>
      </c>
      <c r="F233" s="25" t="s">
        <v>1190</v>
      </c>
      <c r="G233" s="7">
        <v>1500</v>
      </c>
      <c r="H233" s="68">
        <v>9.5666666666666682</v>
      </c>
      <c r="I233" s="68">
        <v>14350.000000000002</v>
      </c>
      <c r="J233" s="67">
        <v>11.958333333333334</v>
      </c>
      <c r="K233" s="115">
        <v>17937.5</v>
      </c>
      <c r="L233" s="98"/>
      <c r="M233" s="107">
        <v>10.070175438596493</v>
      </c>
      <c r="N233" s="13">
        <v>15105.26315789474</v>
      </c>
      <c r="O233" s="13">
        <v>10.600184672206835</v>
      </c>
      <c r="P233" s="13">
        <v>15900.277008310253</v>
      </c>
    </row>
    <row r="234" spans="1:16" ht="47.25" customHeight="1">
      <c r="A234" s="25" t="s">
        <v>103</v>
      </c>
      <c r="B234" s="25" t="s">
        <v>104</v>
      </c>
      <c r="C234" s="142"/>
      <c r="D234" s="25" t="s">
        <v>1616</v>
      </c>
      <c r="E234" s="72" t="s">
        <v>1650</v>
      </c>
      <c r="F234" s="25" t="s">
        <v>1190</v>
      </c>
      <c r="G234" s="7">
        <v>750</v>
      </c>
      <c r="H234" s="68">
        <v>3.833333333333333</v>
      </c>
      <c r="I234" s="68">
        <v>2875</v>
      </c>
      <c r="J234" s="67">
        <v>4.7916666666666661</v>
      </c>
      <c r="K234" s="115">
        <v>3593.7499999999995</v>
      </c>
      <c r="L234" s="98" t="s">
        <v>1156</v>
      </c>
      <c r="M234" s="107">
        <v>4.0350877192982457</v>
      </c>
      <c r="N234" s="13">
        <v>3026.3157894736842</v>
      </c>
      <c r="O234" s="13">
        <v>4.2474607571560483</v>
      </c>
      <c r="P234" s="13">
        <v>3185.5955678670362</v>
      </c>
    </row>
    <row r="235" spans="1:16" ht="47.25" customHeight="1">
      <c r="A235" s="25" t="s">
        <v>103</v>
      </c>
      <c r="B235" s="25" t="s">
        <v>104</v>
      </c>
      <c r="C235" s="142"/>
      <c r="D235" s="25" t="s">
        <v>1159</v>
      </c>
      <c r="E235" s="74">
        <v>8256</v>
      </c>
      <c r="F235" s="25" t="s">
        <v>1190</v>
      </c>
      <c r="G235" s="7">
        <v>1500</v>
      </c>
      <c r="H235" s="68">
        <v>7.25</v>
      </c>
      <c r="I235" s="68">
        <v>10875</v>
      </c>
      <c r="J235" s="67">
        <v>9.0625</v>
      </c>
      <c r="K235" s="115">
        <v>13593.75</v>
      </c>
      <c r="L235" s="98" t="s">
        <v>1156</v>
      </c>
      <c r="M235" s="107">
        <v>7.6315789473684212</v>
      </c>
      <c r="N235" s="13">
        <v>11447.368421052632</v>
      </c>
      <c r="O235" s="13">
        <v>8.0332409972299175</v>
      </c>
      <c r="P235" s="13">
        <v>12049.861495844876</v>
      </c>
    </row>
    <row r="236" spans="1:16" ht="47.25" customHeight="1">
      <c r="A236" s="25" t="s">
        <v>103</v>
      </c>
      <c r="B236" s="25" t="s">
        <v>104</v>
      </c>
      <c r="C236" s="142"/>
      <c r="D236" s="25" t="s">
        <v>1157</v>
      </c>
      <c r="E236" s="74" t="s">
        <v>1622</v>
      </c>
      <c r="F236" s="25" t="s">
        <v>1190</v>
      </c>
      <c r="G236" s="7">
        <v>1500</v>
      </c>
      <c r="H236" s="68">
        <v>9.3333333333333339</v>
      </c>
      <c r="I236" s="68">
        <v>14000</v>
      </c>
      <c r="J236" s="67">
        <v>11.666666666666666</v>
      </c>
      <c r="K236" s="115">
        <v>17500</v>
      </c>
      <c r="L236" s="98" t="s">
        <v>1152</v>
      </c>
      <c r="M236" s="107">
        <v>9.8245614035087723</v>
      </c>
      <c r="N236" s="13">
        <v>14736.842105263158</v>
      </c>
      <c r="O236" s="13">
        <v>10.341643582640813</v>
      </c>
      <c r="P236" s="13">
        <v>15512.46537396122</v>
      </c>
    </row>
    <row r="237" spans="1:16" s="4" customFormat="1" ht="47.25" customHeight="1">
      <c r="A237" s="7" t="s">
        <v>105</v>
      </c>
      <c r="B237" s="7" t="s">
        <v>106</v>
      </c>
      <c r="C237" s="94"/>
      <c r="D237" s="22" t="s">
        <v>1616</v>
      </c>
      <c r="E237" s="74" t="s">
        <v>790</v>
      </c>
      <c r="F237" s="7" t="s">
        <v>790</v>
      </c>
      <c r="G237" s="7">
        <v>50</v>
      </c>
      <c r="H237" s="68">
        <v>4.166666666666667</v>
      </c>
      <c r="I237" s="68">
        <v>208.33333333333334</v>
      </c>
      <c r="J237" s="67">
        <v>5.208333333333333</v>
      </c>
      <c r="K237" s="115">
        <v>260.41666666666663</v>
      </c>
      <c r="L237" s="7" t="s">
        <v>1152</v>
      </c>
      <c r="M237" s="107">
        <v>4.3859649122807021</v>
      </c>
      <c r="N237" s="13">
        <v>219.2982456140351</v>
      </c>
      <c r="O237" s="13">
        <v>4.6168051708217916</v>
      </c>
      <c r="P237" s="13">
        <v>230.84025854108958</v>
      </c>
    </row>
    <row r="238" spans="1:16" s="4" customFormat="1" ht="47.25" customHeight="1">
      <c r="A238" s="7" t="s">
        <v>105</v>
      </c>
      <c r="B238" s="7" t="s">
        <v>106</v>
      </c>
      <c r="C238" s="94"/>
      <c r="D238" s="22" t="s">
        <v>1154</v>
      </c>
      <c r="E238" s="74" t="s">
        <v>791</v>
      </c>
      <c r="F238" s="7" t="s">
        <v>790</v>
      </c>
      <c r="G238" s="7">
        <v>500</v>
      </c>
      <c r="H238" s="68">
        <v>8.5666666666666664</v>
      </c>
      <c r="I238" s="68">
        <v>4283.333333333333</v>
      </c>
      <c r="J238" s="67">
        <v>10.708333333333332</v>
      </c>
      <c r="K238" s="115">
        <v>5354.1666666666661</v>
      </c>
      <c r="L238" s="7" t="s">
        <v>1152</v>
      </c>
      <c r="M238" s="107">
        <v>9.0175438596491233</v>
      </c>
      <c r="N238" s="13">
        <v>4508.7719298245611</v>
      </c>
      <c r="O238" s="13">
        <v>9.4921514312096047</v>
      </c>
      <c r="P238" s="13">
        <v>4746.0757156048012</v>
      </c>
    </row>
    <row r="239" spans="1:16" s="4" customFormat="1" ht="47.25" customHeight="1">
      <c r="A239" s="7" t="s">
        <v>105</v>
      </c>
      <c r="B239" s="7" t="s">
        <v>106</v>
      </c>
      <c r="C239" s="94"/>
      <c r="D239" s="22" t="s">
        <v>1616</v>
      </c>
      <c r="E239" s="74" t="s">
        <v>1651</v>
      </c>
      <c r="F239" s="7" t="s">
        <v>790</v>
      </c>
      <c r="G239" s="7">
        <v>750</v>
      </c>
      <c r="H239" s="68">
        <v>8.3333333333333339</v>
      </c>
      <c r="I239" s="68">
        <v>6250</v>
      </c>
      <c r="J239" s="67">
        <v>10.416666666666666</v>
      </c>
      <c r="K239" s="115">
        <v>7812.5</v>
      </c>
      <c r="L239" s="7" t="s">
        <v>1152</v>
      </c>
      <c r="M239" s="107">
        <v>8.7719298245614041</v>
      </c>
      <c r="N239" s="13">
        <v>6578.9473684210525</v>
      </c>
      <c r="O239" s="13">
        <v>9.2336103416435833</v>
      </c>
      <c r="P239" s="13">
        <v>6925.2077562326867</v>
      </c>
    </row>
    <row r="240" spans="1:16" s="4" customFormat="1" ht="47.25" customHeight="1">
      <c r="A240" s="7" t="s">
        <v>105</v>
      </c>
      <c r="B240" s="7" t="s">
        <v>106</v>
      </c>
      <c r="C240" s="94"/>
      <c r="D240" s="22" t="s">
        <v>1120</v>
      </c>
      <c r="E240" s="203" t="s">
        <v>792</v>
      </c>
      <c r="F240" s="7" t="s">
        <v>790</v>
      </c>
      <c r="G240" s="7">
        <v>500</v>
      </c>
      <c r="H240" s="68">
        <v>12.05</v>
      </c>
      <c r="I240" s="68">
        <v>6025</v>
      </c>
      <c r="J240" s="67">
        <v>15.0625</v>
      </c>
      <c r="K240" s="115">
        <v>7531.25</v>
      </c>
      <c r="L240" s="7" t="s">
        <v>1152</v>
      </c>
      <c r="M240" s="107">
        <v>12.684210526315791</v>
      </c>
      <c r="N240" s="13">
        <v>6342.105263157895</v>
      </c>
      <c r="O240" s="13">
        <v>13.351800554016624</v>
      </c>
      <c r="P240" s="13">
        <v>6675.9002770083107</v>
      </c>
    </row>
    <row r="241" spans="1:16" s="4" customFormat="1" ht="47.25" customHeight="1">
      <c r="A241" s="7" t="s">
        <v>105</v>
      </c>
      <c r="B241" s="7" t="s">
        <v>106</v>
      </c>
      <c r="C241" s="94"/>
      <c r="D241" s="22" t="s">
        <v>1157</v>
      </c>
      <c r="E241" s="203" t="s">
        <v>793</v>
      </c>
      <c r="F241" s="7" t="s">
        <v>790</v>
      </c>
      <c r="G241" s="7">
        <v>250</v>
      </c>
      <c r="H241" s="68">
        <v>11.666666666666668</v>
      </c>
      <c r="I241" s="68">
        <v>2916.666666666667</v>
      </c>
      <c r="J241" s="67">
        <v>14.583333333333334</v>
      </c>
      <c r="K241" s="115">
        <v>3645.8333333333335</v>
      </c>
      <c r="L241" s="98" t="s">
        <v>1158</v>
      </c>
      <c r="M241" s="107">
        <v>12.280701754385968</v>
      </c>
      <c r="N241" s="13">
        <v>3070.1754385964919</v>
      </c>
      <c r="O241" s="13">
        <v>12.927054478301018</v>
      </c>
      <c r="P241" s="13">
        <v>3231.7636195752548</v>
      </c>
    </row>
    <row r="242" spans="1:16" s="4" customFormat="1" ht="47.25" customHeight="1">
      <c r="A242" s="7" t="s">
        <v>107</v>
      </c>
      <c r="B242" s="7" t="s">
        <v>108</v>
      </c>
      <c r="C242" s="94"/>
      <c r="D242" s="22" t="s">
        <v>1120</v>
      </c>
      <c r="E242" s="74" t="s">
        <v>794</v>
      </c>
      <c r="F242" s="7" t="s">
        <v>1191</v>
      </c>
      <c r="G242" s="7">
        <v>500</v>
      </c>
      <c r="H242" s="68">
        <v>13.05</v>
      </c>
      <c r="I242" s="68">
        <v>6525</v>
      </c>
      <c r="J242" s="67">
        <v>16.3125</v>
      </c>
      <c r="K242" s="115">
        <v>8156.25</v>
      </c>
      <c r="L242" s="7" t="s">
        <v>1152</v>
      </c>
      <c r="M242" s="107">
        <v>13.736842105263159</v>
      </c>
      <c r="N242" s="13">
        <v>6868.4210526315792</v>
      </c>
      <c r="O242" s="13">
        <v>14.459833795013852</v>
      </c>
      <c r="P242" s="13">
        <v>7229.916897506926</v>
      </c>
    </row>
    <row r="243" spans="1:16" s="4" customFormat="1" ht="47.25" customHeight="1">
      <c r="A243" s="7" t="s">
        <v>107</v>
      </c>
      <c r="B243" s="7" t="s">
        <v>108</v>
      </c>
      <c r="C243" s="94"/>
      <c r="D243" s="22" t="s">
        <v>1154</v>
      </c>
      <c r="E243" s="74" t="s">
        <v>795</v>
      </c>
      <c r="F243" s="7" t="s">
        <v>1191</v>
      </c>
      <c r="G243" s="7">
        <v>500</v>
      </c>
      <c r="H243" s="68">
        <v>11.966666666666667</v>
      </c>
      <c r="I243" s="68">
        <v>5983.333333333333</v>
      </c>
      <c r="J243" s="67">
        <v>14.958333333333332</v>
      </c>
      <c r="K243" s="115">
        <v>7479.1666666666661</v>
      </c>
      <c r="L243" s="7" t="s">
        <v>1152</v>
      </c>
      <c r="M243" s="107">
        <v>12.596491228070176</v>
      </c>
      <c r="N243" s="13">
        <v>6298.2456140350878</v>
      </c>
      <c r="O243" s="13">
        <v>13.259464450600186</v>
      </c>
      <c r="P243" s="13">
        <v>6629.732225300093</v>
      </c>
    </row>
    <row r="244" spans="1:16" s="4" customFormat="1" ht="47.25" customHeight="1">
      <c r="A244" s="7" t="s">
        <v>107</v>
      </c>
      <c r="B244" s="7" t="s">
        <v>108</v>
      </c>
      <c r="C244" s="94"/>
      <c r="D244" s="22" t="s">
        <v>1616</v>
      </c>
      <c r="E244" s="74" t="s">
        <v>1652</v>
      </c>
      <c r="F244" s="7" t="s">
        <v>1191</v>
      </c>
      <c r="G244" s="7">
        <v>250</v>
      </c>
      <c r="H244" s="68">
        <v>4.5000000000000009</v>
      </c>
      <c r="I244" s="68">
        <v>1125.0000000000002</v>
      </c>
      <c r="J244" s="67">
        <v>5.6250000000000009</v>
      </c>
      <c r="K244" s="115">
        <v>1406.2500000000002</v>
      </c>
      <c r="L244" s="7" t="s">
        <v>1156</v>
      </c>
      <c r="M244" s="107">
        <v>4.7368421052631593</v>
      </c>
      <c r="N244" s="13">
        <v>1184.2105263157898</v>
      </c>
      <c r="O244" s="13">
        <v>4.9861495844875368</v>
      </c>
      <c r="P244" s="13">
        <v>1246.5373961218841</v>
      </c>
    </row>
    <row r="245" spans="1:16" s="4" customFormat="1" ht="47.25" customHeight="1">
      <c r="A245" s="7" t="s">
        <v>107</v>
      </c>
      <c r="B245" s="7" t="s">
        <v>108</v>
      </c>
      <c r="C245" s="94"/>
      <c r="D245" s="22" t="s">
        <v>1159</v>
      </c>
      <c r="E245" s="74">
        <v>8257</v>
      </c>
      <c r="F245" s="7" t="s">
        <v>1191</v>
      </c>
      <c r="G245" s="7">
        <v>500</v>
      </c>
      <c r="H245" s="68">
        <v>7.6666666666666661</v>
      </c>
      <c r="I245" s="68">
        <v>3833.333333333333</v>
      </c>
      <c r="J245" s="67">
        <v>9.5833333333333321</v>
      </c>
      <c r="K245" s="115">
        <v>4791.6666666666661</v>
      </c>
      <c r="L245" s="7" t="s">
        <v>1156</v>
      </c>
      <c r="M245" s="107">
        <v>8.0701754385964914</v>
      </c>
      <c r="N245" s="13">
        <v>4035.0877192982457</v>
      </c>
      <c r="O245" s="13">
        <v>8.4949215143120966</v>
      </c>
      <c r="P245" s="13">
        <v>4247.4607571560482</v>
      </c>
    </row>
    <row r="246" spans="1:16" s="4" customFormat="1" ht="47.25" customHeight="1">
      <c r="A246" s="7" t="s">
        <v>107</v>
      </c>
      <c r="B246" s="7" t="s">
        <v>108</v>
      </c>
      <c r="C246" s="94"/>
      <c r="D246" s="22" t="s">
        <v>1157</v>
      </c>
      <c r="E246" s="74" t="s">
        <v>793</v>
      </c>
      <c r="F246" s="7" t="s">
        <v>1191</v>
      </c>
      <c r="G246" s="7">
        <v>250</v>
      </c>
      <c r="H246" s="68">
        <v>11.666666666666668</v>
      </c>
      <c r="I246" s="68">
        <v>2916.666666666667</v>
      </c>
      <c r="J246" s="67">
        <v>14.583333333333334</v>
      </c>
      <c r="K246" s="115">
        <v>3645.8333333333335</v>
      </c>
      <c r="L246" s="98" t="s">
        <v>1158</v>
      </c>
      <c r="M246" s="107">
        <v>12.280701754385968</v>
      </c>
      <c r="N246" s="13">
        <v>3070.1754385964919</v>
      </c>
      <c r="O246" s="13">
        <v>12.927054478301018</v>
      </c>
      <c r="P246" s="13">
        <v>3231.7636195752548</v>
      </c>
    </row>
    <row r="247" spans="1:16" ht="47.25" customHeight="1">
      <c r="A247" s="22" t="s">
        <v>226</v>
      </c>
      <c r="B247" s="22" t="s">
        <v>227</v>
      </c>
      <c r="C247" s="145"/>
      <c r="D247" s="22" t="s">
        <v>1120</v>
      </c>
      <c r="E247" s="203" t="s">
        <v>796</v>
      </c>
      <c r="F247" s="22" t="s">
        <v>797</v>
      </c>
      <c r="G247" s="7">
        <v>1000</v>
      </c>
      <c r="H247" s="68">
        <v>15.916666666666668</v>
      </c>
      <c r="I247" s="68">
        <v>15916.666666666668</v>
      </c>
      <c r="J247" s="67">
        <v>19.895833333333332</v>
      </c>
      <c r="K247" s="115">
        <v>19895.833333333332</v>
      </c>
      <c r="L247" s="98" t="s">
        <v>1156</v>
      </c>
      <c r="M247" s="107">
        <v>16.754385964912284</v>
      </c>
      <c r="N247" s="13">
        <v>16754.385964912282</v>
      </c>
      <c r="O247" s="13">
        <v>17.636195752539248</v>
      </c>
      <c r="P247" s="13">
        <v>17636.195752539246</v>
      </c>
    </row>
    <row r="248" spans="1:16" ht="47.25" customHeight="1">
      <c r="A248" s="22" t="s">
        <v>226</v>
      </c>
      <c r="B248" s="22" t="s">
        <v>227</v>
      </c>
      <c r="C248" s="145"/>
      <c r="D248" s="22" t="s">
        <v>1616</v>
      </c>
      <c r="E248" s="76" t="s">
        <v>797</v>
      </c>
      <c r="F248" s="22" t="s">
        <v>797</v>
      </c>
      <c r="G248" s="7">
        <v>500</v>
      </c>
      <c r="H248" s="68">
        <v>4.666666666666667</v>
      </c>
      <c r="I248" s="68">
        <v>2333.3333333333335</v>
      </c>
      <c r="J248" s="67">
        <v>5.833333333333333</v>
      </c>
      <c r="K248" s="115">
        <v>2916.6666666666665</v>
      </c>
      <c r="L248" s="98" t="s">
        <v>1156</v>
      </c>
      <c r="M248" s="107">
        <v>4.9122807017543861</v>
      </c>
      <c r="N248" s="13">
        <v>2456.1403508771932</v>
      </c>
      <c r="O248" s="13">
        <v>5.1708217913204066</v>
      </c>
      <c r="P248" s="13">
        <v>2585.4108956602036</v>
      </c>
    </row>
    <row r="249" spans="1:16" ht="47.25" customHeight="1">
      <c r="A249" s="22" t="s">
        <v>226</v>
      </c>
      <c r="B249" s="22" t="s">
        <v>227</v>
      </c>
      <c r="C249" s="145"/>
      <c r="D249" s="22" t="s">
        <v>1154</v>
      </c>
      <c r="E249" s="76" t="s">
        <v>798</v>
      </c>
      <c r="F249" s="22" t="s">
        <v>797</v>
      </c>
      <c r="G249" s="7">
        <v>500</v>
      </c>
      <c r="H249" s="68">
        <v>13.233333333333334</v>
      </c>
      <c r="I249" s="68">
        <v>6616.666666666667</v>
      </c>
      <c r="J249" s="67">
        <v>16.541666666666668</v>
      </c>
      <c r="K249" s="115">
        <v>8270.8333333333339</v>
      </c>
      <c r="L249" s="98" t="s">
        <v>1158</v>
      </c>
      <c r="M249" s="107">
        <v>13.92982456140351</v>
      </c>
      <c r="N249" s="13">
        <v>6964.9122807017548</v>
      </c>
      <c r="O249" s="13">
        <v>14.662973222530011</v>
      </c>
      <c r="P249" s="13">
        <v>7331.4866112650052</v>
      </c>
    </row>
    <row r="250" spans="1:16" ht="47.25" customHeight="1">
      <c r="A250" s="22" t="s">
        <v>226</v>
      </c>
      <c r="B250" s="22" t="s">
        <v>227</v>
      </c>
      <c r="C250" s="145"/>
      <c r="D250" s="22" t="s">
        <v>1159</v>
      </c>
      <c r="E250" s="76">
        <v>8606</v>
      </c>
      <c r="F250" s="22" t="s">
        <v>797</v>
      </c>
      <c r="G250" s="7">
        <v>500</v>
      </c>
      <c r="H250" s="68">
        <v>8.6666666666666679</v>
      </c>
      <c r="I250" s="68">
        <v>4333.3333333333339</v>
      </c>
      <c r="J250" s="67">
        <v>10.833333333333334</v>
      </c>
      <c r="K250" s="115">
        <v>5416.666666666667</v>
      </c>
      <c r="L250" s="98" t="s">
        <v>1158</v>
      </c>
      <c r="M250" s="107">
        <v>9.1228070175438614</v>
      </c>
      <c r="N250" s="13">
        <v>4561.4035087719303</v>
      </c>
      <c r="O250" s="13">
        <v>9.6029547553093284</v>
      </c>
      <c r="P250" s="13">
        <v>4801.4773776546635</v>
      </c>
    </row>
    <row r="251" spans="1:16" ht="47.25" customHeight="1">
      <c r="A251" s="22" t="s">
        <v>226</v>
      </c>
      <c r="B251" s="22" t="s">
        <v>227</v>
      </c>
      <c r="C251" s="145"/>
      <c r="D251" s="22" t="s">
        <v>1157</v>
      </c>
      <c r="E251" s="76" t="s">
        <v>799</v>
      </c>
      <c r="F251" s="22" t="s">
        <v>797</v>
      </c>
      <c r="G251" s="7">
        <v>500</v>
      </c>
      <c r="H251" s="68">
        <v>12.616666666666667</v>
      </c>
      <c r="I251" s="68">
        <v>6308.3333333333339</v>
      </c>
      <c r="J251" s="67">
        <v>15.770833333333334</v>
      </c>
      <c r="K251" s="115">
        <v>7885.416666666667</v>
      </c>
      <c r="L251" s="98" t="s">
        <v>1158</v>
      </c>
      <c r="M251" s="107">
        <v>13.280701754385966</v>
      </c>
      <c r="N251" s="13">
        <v>6640.3508771929837</v>
      </c>
      <c r="O251" s="13">
        <v>13.979686057248387</v>
      </c>
      <c r="P251" s="13">
        <v>6989.8430286241937</v>
      </c>
    </row>
    <row r="252" spans="1:16" ht="47.25" customHeight="1">
      <c r="A252" s="22" t="s">
        <v>285</v>
      </c>
      <c r="B252" s="22" t="s">
        <v>286</v>
      </c>
      <c r="C252" s="145"/>
      <c r="D252" s="22" t="s">
        <v>1120</v>
      </c>
      <c r="E252" s="76" t="s">
        <v>800</v>
      </c>
      <c r="F252" s="22" t="s">
        <v>801</v>
      </c>
      <c r="G252" s="7">
        <v>1000</v>
      </c>
      <c r="H252" s="68">
        <v>22.31666666666667</v>
      </c>
      <c r="I252" s="68">
        <v>22316.666666666672</v>
      </c>
      <c r="J252" s="67">
        <v>27.895833333333336</v>
      </c>
      <c r="K252" s="115">
        <v>27895.833333333336</v>
      </c>
      <c r="L252" s="98" t="s">
        <v>1158</v>
      </c>
      <c r="M252" s="107">
        <v>23.491228070175442</v>
      </c>
      <c r="N252" s="13">
        <v>23491.228070175446</v>
      </c>
      <c r="O252" s="13">
        <v>24.727608494921519</v>
      </c>
      <c r="P252" s="13">
        <v>24727.608494921522</v>
      </c>
    </row>
    <row r="253" spans="1:16" ht="47.25" customHeight="1">
      <c r="A253" s="22" t="s">
        <v>285</v>
      </c>
      <c r="B253" s="22" t="s">
        <v>286</v>
      </c>
      <c r="C253" s="145"/>
      <c r="D253" s="22" t="s">
        <v>1616</v>
      </c>
      <c r="E253" s="76" t="s">
        <v>801</v>
      </c>
      <c r="F253" s="22" t="s">
        <v>801</v>
      </c>
      <c r="G253" s="7">
        <v>1100</v>
      </c>
      <c r="H253" s="68">
        <v>4.833333333333333</v>
      </c>
      <c r="I253" s="68">
        <v>5316.6666666666661</v>
      </c>
      <c r="J253" s="67">
        <v>6.0416666666666661</v>
      </c>
      <c r="K253" s="115">
        <v>6645.833333333333</v>
      </c>
      <c r="L253" s="98" t="s">
        <v>1156</v>
      </c>
      <c r="M253" s="107">
        <v>5.0877192982456139</v>
      </c>
      <c r="N253" s="13">
        <v>5596.4912280701747</v>
      </c>
      <c r="O253" s="13">
        <v>5.3554939981532783</v>
      </c>
      <c r="P253" s="13">
        <v>5891.0433979686049</v>
      </c>
    </row>
    <row r="254" spans="1:16" ht="47.25" customHeight="1">
      <c r="A254" s="22" t="s">
        <v>285</v>
      </c>
      <c r="B254" s="22" t="s">
        <v>286</v>
      </c>
      <c r="C254" s="145"/>
      <c r="D254" s="22" t="s">
        <v>1159</v>
      </c>
      <c r="E254" s="76">
        <v>8607</v>
      </c>
      <c r="F254" s="22" t="s">
        <v>801</v>
      </c>
      <c r="G254" s="7">
        <v>1000</v>
      </c>
      <c r="H254" s="68">
        <v>9.1666666666666679</v>
      </c>
      <c r="I254" s="68">
        <v>9166.6666666666679</v>
      </c>
      <c r="J254" s="67">
        <v>11.458333333333334</v>
      </c>
      <c r="K254" s="115">
        <v>11458.333333333334</v>
      </c>
      <c r="L254" s="98" t="s">
        <v>1156</v>
      </c>
      <c r="M254" s="107">
        <v>9.6491228070175463</v>
      </c>
      <c r="N254" s="13">
        <v>9649.1228070175457</v>
      </c>
      <c r="O254" s="13">
        <v>10.156971375807943</v>
      </c>
      <c r="P254" s="13">
        <v>10156.971375807943</v>
      </c>
    </row>
    <row r="255" spans="1:16" ht="47.25" customHeight="1">
      <c r="A255" s="22" t="s">
        <v>285</v>
      </c>
      <c r="B255" s="22" t="s">
        <v>286</v>
      </c>
      <c r="C255" s="145"/>
      <c r="D255" s="22" t="s">
        <v>1154</v>
      </c>
      <c r="E255" s="76" t="s">
        <v>798</v>
      </c>
      <c r="F255" s="22" t="s">
        <v>801</v>
      </c>
      <c r="G255" s="7">
        <v>1000</v>
      </c>
      <c r="H255" s="68">
        <v>13.233333333333334</v>
      </c>
      <c r="I255" s="68">
        <v>13233.333333333334</v>
      </c>
      <c r="J255" s="67">
        <v>16.541666666666668</v>
      </c>
      <c r="K255" s="115">
        <v>16541.666666666668</v>
      </c>
      <c r="L255" s="98" t="s">
        <v>1156</v>
      </c>
      <c r="M255" s="107">
        <v>13.92982456140351</v>
      </c>
      <c r="N255" s="13">
        <v>13929.82456140351</v>
      </c>
      <c r="O255" s="13">
        <v>14.662973222530011</v>
      </c>
      <c r="P255" s="13">
        <v>14662.97322253001</v>
      </c>
    </row>
    <row r="256" spans="1:16" ht="47.25" customHeight="1">
      <c r="A256" s="22" t="s">
        <v>252</v>
      </c>
      <c r="B256" s="7"/>
      <c r="C256" s="94"/>
      <c r="D256" s="22" t="s">
        <v>1120</v>
      </c>
      <c r="E256" s="76" t="s">
        <v>802</v>
      </c>
      <c r="F256" s="22" t="s">
        <v>1192</v>
      </c>
      <c r="G256" s="7">
        <v>3000</v>
      </c>
      <c r="H256" s="68">
        <v>22.683333333333334</v>
      </c>
      <c r="I256" s="68">
        <v>68050</v>
      </c>
      <c r="J256" s="67">
        <v>28.354166666666664</v>
      </c>
      <c r="K256" s="115">
        <v>85062.5</v>
      </c>
      <c r="L256" s="98" t="s">
        <v>1158</v>
      </c>
      <c r="M256" s="107">
        <v>23.87719298245614</v>
      </c>
      <c r="N256" s="13">
        <v>71631.578947368427</v>
      </c>
      <c r="O256" s="13">
        <v>25.133887349953834</v>
      </c>
      <c r="P256" s="13">
        <v>75401.662049861508</v>
      </c>
    </row>
    <row r="257" spans="1:16" ht="47.25" customHeight="1">
      <c r="A257" s="22" t="s">
        <v>252</v>
      </c>
      <c r="B257" s="7"/>
      <c r="C257" s="94"/>
      <c r="D257" s="22" t="s">
        <v>1616</v>
      </c>
      <c r="E257" s="76" t="s">
        <v>1653</v>
      </c>
      <c r="F257" s="22" t="s">
        <v>1192</v>
      </c>
      <c r="G257" s="7">
        <v>1500</v>
      </c>
      <c r="H257" s="68">
        <v>5</v>
      </c>
      <c r="I257" s="68">
        <v>7500</v>
      </c>
      <c r="J257" s="67">
        <v>6.25</v>
      </c>
      <c r="K257" s="115">
        <v>9375</v>
      </c>
      <c r="L257" s="98" t="s">
        <v>1156</v>
      </c>
      <c r="M257" s="107">
        <v>5.2631578947368425</v>
      </c>
      <c r="N257" s="13">
        <v>7894.7368421052633</v>
      </c>
      <c r="O257" s="13">
        <v>5.54016620498615</v>
      </c>
      <c r="P257" s="13">
        <v>8310.2493074792255</v>
      </c>
    </row>
    <row r="258" spans="1:16" ht="47.25" customHeight="1">
      <c r="A258" s="22" t="s">
        <v>252</v>
      </c>
      <c r="B258" s="7"/>
      <c r="C258" s="94"/>
      <c r="D258" s="22" t="s">
        <v>1159</v>
      </c>
      <c r="E258" s="76">
        <v>8608</v>
      </c>
      <c r="F258" s="22" t="s">
        <v>1192</v>
      </c>
      <c r="G258" s="7">
        <v>3000</v>
      </c>
      <c r="H258" s="68">
        <v>10</v>
      </c>
      <c r="I258" s="68">
        <v>30000</v>
      </c>
      <c r="J258" s="67">
        <v>12.5</v>
      </c>
      <c r="K258" s="115">
        <v>37500</v>
      </c>
      <c r="L258" s="98" t="s">
        <v>1156</v>
      </c>
      <c r="M258" s="107">
        <v>10.526315789473685</v>
      </c>
      <c r="N258" s="13">
        <v>31578.947368421053</v>
      </c>
      <c r="O258" s="13">
        <v>11.0803324099723</v>
      </c>
      <c r="P258" s="13">
        <v>33240.997229916902</v>
      </c>
    </row>
    <row r="259" spans="1:16" ht="47.25" customHeight="1">
      <c r="A259" s="22" t="s">
        <v>252</v>
      </c>
      <c r="B259" s="7"/>
      <c r="C259" s="94"/>
      <c r="D259" s="22" t="s">
        <v>1157</v>
      </c>
      <c r="E259" s="76" t="s">
        <v>803</v>
      </c>
      <c r="F259" s="22" t="s">
        <v>1192</v>
      </c>
      <c r="G259" s="7">
        <v>1500</v>
      </c>
      <c r="H259" s="68">
        <v>13.399999999999999</v>
      </c>
      <c r="I259" s="68">
        <v>20099.999999999996</v>
      </c>
      <c r="J259" s="67">
        <v>16.749999999999996</v>
      </c>
      <c r="K259" s="115">
        <v>25124.999999999996</v>
      </c>
      <c r="L259" s="98" t="s">
        <v>1158</v>
      </c>
      <c r="M259" s="107">
        <v>14.105263157894736</v>
      </c>
      <c r="N259" s="13">
        <v>21157.894736842103</v>
      </c>
      <c r="O259" s="13">
        <v>14.847645429362881</v>
      </c>
      <c r="P259" s="13">
        <v>22271.46814404432</v>
      </c>
    </row>
    <row r="260" spans="1:16" ht="47.25" customHeight="1">
      <c r="A260" s="22" t="s">
        <v>214</v>
      </c>
      <c r="B260" s="22" t="s">
        <v>215</v>
      </c>
      <c r="C260" s="145"/>
      <c r="D260" s="22" t="s">
        <v>1120</v>
      </c>
      <c r="E260" s="76">
        <v>8914</v>
      </c>
      <c r="F260" s="22" t="s">
        <v>1193</v>
      </c>
      <c r="G260" s="7">
        <v>500</v>
      </c>
      <c r="H260" s="68">
        <v>4.7166666666666668</v>
      </c>
      <c r="I260" s="68">
        <v>2358.3333333333335</v>
      </c>
      <c r="J260" s="67">
        <v>5.895833333333333</v>
      </c>
      <c r="K260" s="115">
        <v>2947.9166666666665</v>
      </c>
      <c r="L260" s="98" t="s">
        <v>1158</v>
      </c>
      <c r="M260" s="107">
        <v>4.9649122807017552</v>
      </c>
      <c r="N260" s="13">
        <v>2482.4561403508774</v>
      </c>
      <c r="O260" s="13">
        <v>5.2262234533702685</v>
      </c>
      <c r="P260" s="13">
        <v>2613.1117266851343</v>
      </c>
    </row>
    <row r="261" spans="1:16" ht="47.25" customHeight="1">
      <c r="A261" s="22" t="s">
        <v>214</v>
      </c>
      <c r="B261" s="22" t="s">
        <v>215</v>
      </c>
      <c r="C261" s="145"/>
      <c r="D261" s="22" t="s">
        <v>1616</v>
      </c>
      <c r="E261" s="76" t="s">
        <v>1654</v>
      </c>
      <c r="F261" s="22" t="s">
        <v>1193</v>
      </c>
      <c r="G261" s="7">
        <v>250</v>
      </c>
      <c r="H261" s="68">
        <v>2.2500000000000004</v>
      </c>
      <c r="I261" s="68">
        <v>562.50000000000011</v>
      </c>
      <c r="J261" s="67">
        <v>2.8125000000000004</v>
      </c>
      <c r="K261" s="115">
        <v>703.12500000000011</v>
      </c>
      <c r="L261" s="98" t="s">
        <v>1156</v>
      </c>
      <c r="M261" s="107">
        <v>2.3684210526315796</v>
      </c>
      <c r="N261" s="13">
        <v>592.10526315789491</v>
      </c>
      <c r="O261" s="13">
        <v>2.4930747922437684</v>
      </c>
      <c r="P261" s="13">
        <v>623.26869806094203</v>
      </c>
    </row>
    <row r="262" spans="1:16" ht="47.25" customHeight="1">
      <c r="A262" s="22" t="s">
        <v>214</v>
      </c>
      <c r="B262" s="22" t="s">
        <v>215</v>
      </c>
      <c r="C262" s="145"/>
      <c r="D262" s="22" t="s">
        <v>1157</v>
      </c>
      <c r="E262" s="76" t="s">
        <v>805</v>
      </c>
      <c r="F262" s="22" t="s">
        <v>1193</v>
      </c>
      <c r="G262" s="7">
        <v>250</v>
      </c>
      <c r="H262" s="68">
        <v>3.75</v>
      </c>
      <c r="I262" s="68">
        <v>937.5</v>
      </c>
      <c r="J262" s="67">
        <v>4.6875</v>
      </c>
      <c r="K262" s="115">
        <v>1171.875</v>
      </c>
      <c r="L262" s="98" t="s">
        <v>1158</v>
      </c>
      <c r="M262" s="107">
        <v>3.9473684210526319</v>
      </c>
      <c r="N262" s="13">
        <v>986.84210526315792</v>
      </c>
      <c r="O262" s="13">
        <v>4.1551246537396125</v>
      </c>
      <c r="P262" s="13">
        <v>1038.7811634349032</v>
      </c>
    </row>
    <row r="263" spans="1:16" ht="47.25" customHeight="1">
      <c r="A263" s="22" t="s">
        <v>214</v>
      </c>
      <c r="B263" s="22" t="s">
        <v>215</v>
      </c>
      <c r="C263" s="2" t="s">
        <v>1614</v>
      </c>
      <c r="D263" s="22" t="s">
        <v>1159</v>
      </c>
      <c r="E263" s="76">
        <v>8244</v>
      </c>
      <c r="F263" s="22" t="s">
        <v>1193</v>
      </c>
      <c r="G263" s="7"/>
      <c r="H263" s="68">
        <v>2.75</v>
      </c>
      <c r="I263" s="68">
        <v>0</v>
      </c>
      <c r="J263" s="67">
        <v>3.4375</v>
      </c>
      <c r="K263" s="115">
        <v>0</v>
      </c>
      <c r="L263" s="98" t="s">
        <v>1158</v>
      </c>
      <c r="M263" s="107">
        <v>2.8947368421052633</v>
      </c>
      <c r="N263" s="13">
        <v>0</v>
      </c>
      <c r="O263" s="13">
        <v>3.0470914127423825</v>
      </c>
      <c r="P263" s="13">
        <v>0</v>
      </c>
    </row>
    <row r="264" spans="1:16" ht="47.25" customHeight="1">
      <c r="A264" s="22" t="s">
        <v>214</v>
      </c>
      <c r="B264" s="22" t="s">
        <v>215</v>
      </c>
      <c r="C264" s="2" t="s">
        <v>1614</v>
      </c>
      <c r="D264" s="22" t="s">
        <v>1154</v>
      </c>
      <c r="E264" s="76" t="s">
        <v>804</v>
      </c>
      <c r="F264" s="22" t="s">
        <v>1193</v>
      </c>
      <c r="G264" s="7">
        <v>500</v>
      </c>
      <c r="H264" s="68">
        <v>3.7833333333333337</v>
      </c>
      <c r="I264" s="68">
        <v>1891.6666666666667</v>
      </c>
      <c r="J264" s="67">
        <v>4.729166666666667</v>
      </c>
      <c r="K264" s="115">
        <v>2364.5833333333335</v>
      </c>
      <c r="L264" s="98" t="s">
        <v>1158</v>
      </c>
      <c r="M264" s="107">
        <v>3.9824561403508776</v>
      </c>
      <c r="N264" s="13">
        <v>1991.2280701754387</v>
      </c>
      <c r="O264" s="13">
        <v>4.1920590951061873</v>
      </c>
      <c r="P264" s="13">
        <v>2096.0295475530934</v>
      </c>
    </row>
    <row r="265" spans="1:16" ht="47.25" customHeight="1">
      <c r="A265" s="22" t="s">
        <v>245</v>
      </c>
      <c r="B265" s="7"/>
      <c r="C265" s="94"/>
      <c r="D265" s="7" t="s">
        <v>1120</v>
      </c>
      <c r="E265" s="76">
        <v>8916</v>
      </c>
      <c r="F265" s="22" t="s">
        <v>1194</v>
      </c>
      <c r="G265" s="7">
        <v>3500</v>
      </c>
      <c r="H265" s="68">
        <v>5.083333333333333</v>
      </c>
      <c r="I265" s="68">
        <v>17791.666666666664</v>
      </c>
      <c r="J265" s="67">
        <v>6.3541666666666661</v>
      </c>
      <c r="K265" s="115">
        <v>22239.583333333332</v>
      </c>
      <c r="L265" s="98" t="s">
        <v>1158</v>
      </c>
      <c r="M265" s="107">
        <v>5.3508771929824563</v>
      </c>
      <c r="N265" s="13">
        <v>18728.070175438595</v>
      </c>
      <c r="O265" s="13">
        <v>5.6325023084025858</v>
      </c>
      <c r="P265" s="13">
        <v>19713.75807940905</v>
      </c>
    </row>
    <row r="266" spans="1:16" ht="47.25" customHeight="1">
      <c r="A266" s="22" t="s">
        <v>245</v>
      </c>
      <c r="B266" s="7"/>
      <c r="C266" s="94"/>
      <c r="D266" s="7" t="s">
        <v>1154</v>
      </c>
      <c r="E266" s="76" t="s">
        <v>806</v>
      </c>
      <c r="F266" s="22" t="s">
        <v>1194</v>
      </c>
      <c r="G266" s="7">
        <v>3500</v>
      </c>
      <c r="H266" s="68">
        <v>4.6500000000000004</v>
      </c>
      <c r="I266" s="68">
        <v>16275.000000000002</v>
      </c>
      <c r="J266" s="67">
        <v>5.8125</v>
      </c>
      <c r="K266" s="115">
        <v>20343.75</v>
      </c>
      <c r="L266" s="98" t="s">
        <v>1158</v>
      </c>
      <c r="M266" s="107">
        <v>4.8947368421052637</v>
      </c>
      <c r="N266" s="13">
        <v>17131.578947368424</v>
      </c>
      <c r="O266" s="13">
        <v>5.1523545706371197</v>
      </c>
      <c r="P266" s="13">
        <v>18033.240997229921</v>
      </c>
    </row>
    <row r="267" spans="1:16" ht="47.25" customHeight="1">
      <c r="A267" s="22" t="s">
        <v>245</v>
      </c>
      <c r="B267" s="7"/>
      <c r="C267" s="94"/>
      <c r="D267" s="7" t="s">
        <v>1616</v>
      </c>
      <c r="E267" s="76" t="s">
        <v>1655</v>
      </c>
      <c r="F267" s="22" t="s">
        <v>1194</v>
      </c>
      <c r="G267" s="7">
        <v>1500</v>
      </c>
      <c r="H267" s="68">
        <v>2.5</v>
      </c>
      <c r="I267" s="68">
        <v>3750</v>
      </c>
      <c r="J267" s="67">
        <v>3.125</v>
      </c>
      <c r="K267" s="115">
        <v>4687.5</v>
      </c>
      <c r="L267" s="98" t="s">
        <v>1156</v>
      </c>
      <c r="M267" s="107">
        <v>2.6315789473684212</v>
      </c>
      <c r="N267" s="13">
        <v>3947.3684210526317</v>
      </c>
      <c r="O267" s="13">
        <v>2.770083102493075</v>
      </c>
      <c r="P267" s="13">
        <v>4155.1246537396128</v>
      </c>
    </row>
    <row r="268" spans="1:16" ht="47.25" customHeight="1">
      <c r="A268" s="22" t="s">
        <v>245</v>
      </c>
      <c r="B268" s="7"/>
      <c r="C268" s="94"/>
      <c r="D268" s="7" t="s">
        <v>1157</v>
      </c>
      <c r="E268" s="76" t="s">
        <v>807</v>
      </c>
      <c r="F268" s="22" t="s">
        <v>1194</v>
      </c>
      <c r="G268" s="7">
        <v>2000</v>
      </c>
      <c r="H268" s="68">
        <v>3.9333333333333331</v>
      </c>
      <c r="I268" s="68">
        <v>7866.6666666666661</v>
      </c>
      <c r="J268" s="67">
        <v>4.9166666666666661</v>
      </c>
      <c r="K268" s="115">
        <v>9833.3333333333321</v>
      </c>
      <c r="L268" s="98" t="s">
        <v>1158</v>
      </c>
      <c r="M268" s="107">
        <v>4.140350877192982</v>
      </c>
      <c r="N268" s="13">
        <v>8280.7017543859638</v>
      </c>
      <c r="O268" s="13">
        <v>4.3582640812557711</v>
      </c>
      <c r="P268" s="13">
        <v>8716.5281625115404</v>
      </c>
    </row>
    <row r="269" spans="1:16" ht="47.25" customHeight="1">
      <c r="A269" s="22" t="s">
        <v>245</v>
      </c>
      <c r="B269" s="7"/>
      <c r="C269" s="2" t="s">
        <v>1614</v>
      </c>
      <c r="D269" s="7" t="s">
        <v>1159</v>
      </c>
      <c r="E269" s="76">
        <v>8246</v>
      </c>
      <c r="F269" s="22" t="s">
        <v>1194</v>
      </c>
      <c r="G269" s="7"/>
      <c r="H269" s="68">
        <v>3.0833333333333335</v>
      </c>
      <c r="I269" s="68">
        <v>0</v>
      </c>
      <c r="J269" s="67">
        <v>3.8541666666666665</v>
      </c>
      <c r="K269" s="115">
        <v>0</v>
      </c>
      <c r="L269" s="98" t="s">
        <v>1158</v>
      </c>
      <c r="M269" s="107">
        <v>3.2456140350877196</v>
      </c>
      <c r="N269" s="13">
        <v>0</v>
      </c>
      <c r="O269" s="13">
        <v>3.4164358264081263</v>
      </c>
      <c r="P269" s="13">
        <v>0</v>
      </c>
    </row>
    <row r="270" spans="1:16" ht="47.25" customHeight="1">
      <c r="A270" s="22" t="s">
        <v>243</v>
      </c>
      <c r="B270" s="22" t="s">
        <v>244</v>
      </c>
      <c r="C270" s="145"/>
      <c r="D270" s="22" t="s">
        <v>1120</v>
      </c>
      <c r="E270" s="76">
        <v>8918</v>
      </c>
      <c r="F270" s="22" t="s">
        <v>1195</v>
      </c>
      <c r="G270" s="7">
        <v>2000</v>
      </c>
      <c r="H270" s="68">
        <v>5.8166666666666673</v>
      </c>
      <c r="I270" s="68">
        <v>11633.333333333334</v>
      </c>
      <c r="J270" s="67">
        <v>7.2708333333333339</v>
      </c>
      <c r="K270" s="115">
        <v>14541.666666666668</v>
      </c>
      <c r="L270" s="98" t="s">
        <v>1158</v>
      </c>
      <c r="M270" s="107">
        <v>6.1228070175438605</v>
      </c>
      <c r="N270" s="13">
        <v>12245.614035087721</v>
      </c>
      <c r="O270" s="13">
        <v>6.4450600184672222</v>
      </c>
      <c r="P270" s="13">
        <v>12890.120036934444</v>
      </c>
    </row>
    <row r="271" spans="1:16" ht="47.25" customHeight="1">
      <c r="A271" s="22" t="s">
        <v>243</v>
      </c>
      <c r="B271" s="22" t="s">
        <v>244</v>
      </c>
      <c r="C271" s="145"/>
      <c r="D271" s="22" t="s">
        <v>1154</v>
      </c>
      <c r="E271" s="76" t="s">
        <v>808</v>
      </c>
      <c r="F271" s="22" t="s">
        <v>1195</v>
      </c>
      <c r="G271" s="7">
        <v>2000</v>
      </c>
      <c r="H271" s="68">
        <v>5.1333333333333337</v>
      </c>
      <c r="I271" s="68">
        <v>10266.666666666668</v>
      </c>
      <c r="J271" s="67">
        <v>6.416666666666667</v>
      </c>
      <c r="K271" s="115">
        <v>12833.333333333334</v>
      </c>
      <c r="L271" s="98" t="s">
        <v>1158</v>
      </c>
      <c r="M271" s="107">
        <v>5.4035087719298254</v>
      </c>
      <c r="N271" s="13">
        <v>10807.017543859651</v>
      </c>
      <c r="O271" s="13">
        <v>5.6879039704524477</v>
      </c>
      <c r="P271" s="13">
        <v>11375.807940904897</v>
      </c>
    </row>
    <row r="272" spans="1:16" ht="47.25" customHeight="1">
      <c r="A272" s="22" t="s">
        <v>243</v>
      </c>
      <c r="B272" s="22" t="s">
        <v>244</v>
      </c>
      <c r="C272" s="145"/>
      <c r="D272" s="22" t="s">
        <v>1616</v>
      </c>
      <c r="E272" s="76" t="s">
        <v>1656</v>
      </c>
      <c r="F272" s="22" t="s">
        <v>1195</v>
      </c>
      <c r="G272" s="7">
        <v>1000</v>
      </c>
      <c r="H272" s="68">
        <v>2.666666666666667</v>
      </c>
      <c r="I272" s="68">
        <v>2666.666666666667</v>
      </c>
      <c r="J272" s="67">
        <v>3.3333333333333335</v>
      </c>
      <c r="K272" s="115">
        <v>3333.3333333333335</v>
      </c>
      <c r="L272" s="98" t="s">
        <v>1156</v>
      </c>
      <c r="M272" s="107">
        <v>2.8070175438596494</v>
      </c>
      <c r="N272" s="13">
        <v>2807.0175438596498</v>
      </c>
      <c r="O272" s="13">
        <v>2.9547553093259471</v>
      </c>
      <c r="P272" s="13">
        <v>2954.7553093259471</v>
      </c>
    </row>
    <row r="273" spans="1:16" ht="47.25" customHeight="1">
      <c r="A273" s="22" t="s">
        <v>243</v>
      </c>
      <c r="B273" s="22" t="s">
        <v>244</v>
      </c>
      <c r="C273" s="145"/>
      <c r="D273" s="22" t="s">
        <v>1159</v>
      </c>
      <c r="E273" s="76">
        <v>8248</v>
      </c>
      <c r="F273" s="22" t="s">
        <v>1195</v>
      </c>
      <c r="G273" s="7">
        <v>2000</v>
      </c>
      <c r="H273" s="68">
        <v>3.666666666666667</v>
      </c>
      <c r="I273" s="68">
        <v>7333.3333333333339</v>
      </c>
      <c r="J273" s="67">
        <v>4.583333333333333</v>
      </c>
      <c r="K273" s="115">
        <v>9166.6666666666661</v>
      </c>
      <c r="L273" s="98" t="s">
        <v>1156</v>
      </c>
      <c r="M273" s="107">
        <v>3.859649122807018</v>
      </c>
      <c r="N273" s="13">
        <v>7719.2982456140362</v>
      </c>
      <c r="O273" s="13">
        <v>4.0627885503231767</v>
      </c>
      <c r="P273" s="13">
        <v>8125.5771006463547</v>
      </c>
    </row>
    <row r="274" spans="1:16" ht="47.25" customHeight="1">
      <c r="A274" s="22" t="s">
        <v>243</v>
      </c>
      <c r="B274" s="22" t="s">
        <v>244</v>
      </c>
      <c r="C274" s="145"/>
      <c r="D274" s="22" t="s">
        <v>1157</v>
      </c>
      <c r="E274" s="76" t="s">
        <v>809</v>
      </c>
      <c r="F274" s="22" t="s">
        <v>1195</v>
      </c>
      <c r="G274" s="7">
        <v>1000</v>
      </c>
      <c r="H274" s="68">
        <v>5.45</v>
      </c>
      <c r="I274" s="68">
        <v>5450</v>
      </c>
      <c r="J274" s="67">
        <v>6.8125</v>
      </c>
      <c r="K274" s="115">
        <v>6812.5</v>
      </c>
      <c r="L274" s="98" t="s">
        <v>1158</v>
      </c>
      <c r="M274" s="107">
        <v>5.7368421052631584</v>
      </c>
      <c r="N274" s="13">
        <v>5736.8421052631584</v>
      </c>
      <c r="O274" s="13">
        <v>6.038781163434904</v>
      </c>
      <c r="P274" s="13">
        <v>6038.7811634349036</v>
      </c>
    </row>
    <row r="275" spans="1:16" ht="47.25" customHeight="1">
      <c r="A275" s="22" t="s">
        <v>246</v>
      </c>
      <c r="B275" s="121" t="s">
        <v>810</v>
      </c>
      <c r="C275" s="147"/>
      <c r="D275" s="7" t="s">
        <v>1120</v>
      </c>
      <c r="E275" s="76">
        <v>8920</v>
      </c>
      <c r="F275" s="22" t="s">
        <v>811</v>
      </c>
      <c r="G275" s="7">
        <v>2500</v>
      </c>
      <c r="H275" s="68">
        <v>6.3</v>
      </c>
      <c r="I275" s="68">
        <v>15750</v>
      </c>
      <c r="J275" s="67">
        <v>7.8749999999999991</v>
      </c>
      <c r="K275" s="115">
        <v>19687.499999999996</v>
      </c>
      <c r="L275" s="98" t="s">
        <v>1158</v>
      </c>
      <c r="M275" s="107">
        <v>6.6315789473684212</v>
      </c>
      <c r="N275" s="13">
        <v>16578.947368421053</v>
      </c>
      <c r="O275" s="13">
        <v>6.9806094182825493</v>
      </c>
      <c r="P275" s="13">
        <v>17451.523545706372</v>
      </c>
    </row>
    <row r="276" spans="1:16" ht="47.25" customHeight="1">
      <c r="A276" s="22" t="s">
        <v>246</v>
      </c>
      <c r="B276" s="121" t="s">
        <v>810</v>
      </c>
      <c r="C276" s="147"/>
      <c r="D276" s="22" t="s">
        <v>1616</v>
      </c>
      <c r="E276" s="76" t="s">
        <v>811</v>
      </c>
      <c r="F276" s="22" t="s">
        <v>811</v>
      </c>
      <c r="G276" s="7">
        <v>1500</v>
      </c>
      <c r="H276" s="68">
        <v>3</v>
      </c>
      <c r="I276" s="68">
        <v>4500</v>
      </c>
      <c r="J276" s="67">
        <v>3.75</v>
      </c>
      <c r="K276" s="115">
        <v>5625</v>
      </c>
      <c r="L276" s="98" t="s">
        <v>1156</v>
      </c>
      <c r="M276" s="107">
        <v>3.1578947368421053</v>
      </c>
      <c r="N276" s="13">
        <v>4736.8421052631584</v>
      </c>
      <c r="O276" s="13">
        <v>3.32409972299169</v>
      </c>
      <c r="P276" s="13">
        <v>4986.1495844875353</v>
      </c>
    </row>
    <row r="277" spans="1:16" ht="47.25" customHeight="1">
      <c r="A277" s="22" t="s">
        <v>246</v>
      </c>
      <c r="B277" s="121" t="s">
        <v>810</v>
      </c>
      <c r="C277" s="147"/>
      <c r="D277" s="7" t="s">
        <v>1624</v>
      </c>
      <c r="E277" s="76" t="s">
        <v>1625</v>
      </c>
      <c r="F277" s="22" t="s">
        <v>811</v>
      </c>
      <c r="G277" s="7">
        <v>3500</v>
      </c>
      <c r="H277" s="68">
        <v>5.8833333333333329</v>
      </c>
      <c r="I277" s="68">
        <v>20591.666666666664</v>
      </c>
      <c r="J277" s="67">
        <v>7.3541666666666661</v>
      </c>
      <c r="K277" s="115">
        <v>25739.583333333332</v>
      </c>
      <c r="L277" s="98" t="s">
        <v>1158</v>
      </c>
      <c r="M277" s="107">
        <v>6.192982456140351</v>
      </c>
      <c r="N277" s="13">
        <v>21675.438596491225</v>
      </c>
      <c r="O277" s="13">
        <v>6.5189289012003702</v>
      </c>
      <c r="P277" s="13">
        <v>22816.251154201291</v>
      </c>
    </row>
    <row r="278" spans="1:16" ht="47.25" customHeight="1">
      <c r="A278" s="22" t="s">
        <v>246</v>
      </c>
      <c r="B278" s="121" t="s">
        <v>810</v>
      </c>
      <c r="C278" s="147"/>
      <c r="D278" s="7" t="s">
        <v>1154</v>
      </c>
      <c r="E278" s="76" t="s">
        <v>812</v>
      </c>
      <c r="F278" s="22" t="s">
        <v>811</v>
      </c>
      <c r="G278" s="7"/>
      <c r="H278" s="68">
        <v>5.916666666666667</v>
      </c>
      <c r="I278" s="68">
        <v>0</v>
      </c>
      <c r="J278" s="67">
        <v>7.395833333333333</v>
      </c>
      <c r="K278" s="115">
        <v>0</v>
      </c>
      <c r="L278" s="98" t="s">
        <v>1158</v>
      </c>
      <c r="M278" s="107">
        <v>6.2280701754385968</v>
      </c>
      <c r="N278" s="13">
        <v>0</v>
      </c>
      <c r="O278" s="13">
        <v>6.5558633425669441</v>
      </c>
      <c r="P278" s="13">
        <v>0</v>
      </c>
    </row>
    <row r="279" spans="1:16" ht="47.25" customHeight="1">
      <c r="A279" s="22" t="s">
        <v>246</v>
      </c>
      <c r="B279" s="121" t="s">
        <v>810</v>
      </c>
      <c r="C279" s="147"/>
      <c r="D279" s="7" t="s">
        <v>1159</v>
      </c>
      <c r="E279" s="76">
        <v>8250</v>
      </c>
      <c r="F279" s="22" t="s">
        <v>811</v>
      </c>
      <c r="G279" s="7">
        <v>3500</v>
      </c>
      <c r="H279" s="68">
        <v>4</v>
      </c>
      <c r="I279" s="68">
        <v>14000</v>
      </c>
      <c r="J279" s="67">
        <v>5</v>
      </c>
      <c r="K279" s="115">
        <v>17500</v>
      </c>
      <c r="L279" s="98" t="s">
        <v>1158</v>
      </c>
      <c r="M279" s="107">
        <v>4.2105263157894735</v>
      </c>
      <c r="N279" s="13">
        <v>14736.842105263158</v>
      </c>
      <c r="O279" s="13">
        <v>4.43213296398892</v>
      </c>
      <c r="P279" s="13">
        <v>15512.46537396122</v>
      </c>
    </row>
    <row r="280" spans="1:16" ht="47.25" customHeight="1">
      <c r="A280" s="22" t="s">
        <v>247</v>
      </c>
      <c r="B280" s="121" t="s">
        <v>813</v>
      </c>
      <c r="C280" s="147"/>
      <c r="D280" s="7" t="s">
        <v>1616</v>
      </c>
      <c r="E280" s="76" t="s">
        <v>1657</v>
      </c>
      <c r="F280" s="22" t="s">
        <v>1196</v>
      </c>
      <c r="G280" s="7">
        <v>1500</v>
      </c>
      <c r="H280" s="68">
        <v>3.1666666666666665</v>
      </c>
      <c r="I280" s="68">
        <v>4750</v>
      </c>
      <c r="J280" s="67">
        <v>3.958333333333333</v>
      </c>
      <c r="K280" s="115">
        <v>5937.5</v>
      </c>
      <c r="L280" s="98" t="s">
        <v>1156</v>
      </c>
      <c r="M280" s="107">
        <v>3.3333333333333335</v>
      </c>
      <c r="N280" s="13">
        <v>5000</v>
      </c>
      <c r="O280" s="13">
        <v>3.5087719298245617</v>
      </c>
      <c r="P280" s="13">
        <v>5263.1578947368425</v>
      </c>
    </row>
    <row r="281" spans="1:16" ht="47.25" customHeight="1">
      <c r="A281" s="22" t="s">
        <v>247</v>
      </c>
      <c r="B281" s="121" t="s">
        <v>813</v>
      </c>
      <c r="C281" s="147"/>
      <c r="D281" s="7" t="s">
        <v>1163</v>
      </c>
      <c r="E281" s="76" t="s">
        <v>1627</v>
      </c>
      <c r="F281" s="22" t="s">
        <v>1196</v>
      </c>
      <c r="G281" s="7">
        <v>3500</v>
      </c>
      <c r="H281" s="68">
        <v>6.5833333333333339</v>
      </c>
      <c r="I281" s="68">
        <v>23041.666666666668</v>
      </c>
      <c r="J281" s="67">
        <v>8.2291666666666661</v>
      </c>
      <c r="K281" s="115">
        <v>28802.083333333332</v>
      </c>
      <c r="L281" s="98" t="s">
        <v>1158</v>
      </c>
      <c r="M281" s="107">
        <v>6.9298245614035094</v>
      </c>
      <c r="N281" s="13">
        <v>24254.385964912282</v>
      </c>
      <c r="O281" s="13">
        <v>7.2945521698984317</v>
      </c>
      <c r="P281" s="13">
        <v>25530.93259464451</v>
      </c>
    </row>
    <row r="282" spans="1:16" ht="47.25" customHeight="1">
      <c r="A282" s="22" t="s">
        <v>247</v>
      </c>
      <c r="B282" s="121" t="s">
        <v>813</v>
      </c>
      <c r="C282" s="147"/>
      <c r="D282" s="7" t="s">
        <v>1120</v>
      </c>
      <c r="E282" s="76">
        <v>8922</v>
      </c>
      <c r="F282" s="22" t="s">
        <v>1196</v>
      </c>
      <c r="G282" s="7">
        <v>3500</v>
      </c>
      <c r="H282" s="68">
        <v>7.5</v>
      </c>
      <c r="I282" s="68">
        <v>26250</v>
      </c>
      <c r="J282" s="67">
        <v>9.375</v>
      </c>
      <c r="K282" s="115">
        <v>32812.5</v>
      </c>
      <c r="L282" s="98" t="s">
        <v>1158</v>
      </c>
      <c r="M282" s="107">
        <v>7.8947368421052637</v>
      </c>
      <c r="N282" s="13">
        <v>27631.578947368424</v>
      </c>
      <c r="O282" s="13">
        <v>8.310249307479225</v>
      </c>
      <c r="P282" s="13">
        <v>29085.872576177288</v>
      </c>
    </row>
    <row r="283" spans="1:16" ht="47.25" customHeight="1">
      <c r="A283" s="22" t="s">
        <v>247</v>
      </c>
      <c r="B283" s="121" t="s">
        <v>813</v>
      </c>
      <c r="C283" s="147"/>
      <c r="D283" s="7" t="s">
        <v>1159</v>
      </c>
      <c r="E283" s="76">
        <v>8252</v>
      </c>
      <c r="F283" s="22" t="s">
        <v>1196</v>
      </c>
      <c r="G283" s="7">
        <v>3500</v>
      </c>
      <c r="H283" s="68">
        <v>4.3666666666666671</v>
      </c>
      <c r="I283" s="68">
        <v>15283.333333333336</v>
      </c>
      <c r="J283" s="67">
        <v>5.4583333333333339</v>
      </c>
      <c r="K283" s="115">
        <v>19104.166666666668</v>
      </c>
      <c r="L283" s="98" t="s">
        <v>1158</v>
      </c>
      <c r="M283" s="107">
        <v>4.5964912280701764</v>
      </c>
      <c r="N283" s="13">
        <v>16087.719298245618</v>
      </c>
      <c r="O283" s="13">
        <v>4.8384118190212382</v>
      </c>
      <c r="P283" s="13">
        <v>16934.441366574334</v>
      </c>
    </row>
    <row r="284" spans="1:16" ht="47.25" customHeight="1">
      <c r="A284" s="22" t="s">
        <v>247</v>
      </c>
      <c r="B284" s="121" t="s">
        <v>813</v>
      </c>
      <c r="C284" s="147"/>
      <c r="D284" s="7" t="s">
        <v>1624</v>
      </c>
      <c r="E284" s="76" t="s">
        <v>1626</v>
      </c>
      <c r="F284" s="22" t="s">
        <v>1196</v>
      </c>
      <c r="G284" s="7">
        <v>1500</v>
      </c>
      <c r="H284" s="68">
        <v>6.5166666666666675</v>
      </c>
      <c r="I284" s="68">
        <v>22808.333333333336</v>
      </c>
      <c r="J284" s="67">
        <v>8.1458333333333339</v>
      </c>
      <c r="K284" s="115">
        <v>12218.75</v>
      </c>
      <c r="L284" s="98" t="s">
        <v>1158</v>
      </c>
      <c r="M284" s="107">
        <v>6.8596491228070189</v>
      </c>
      <c r="N284" s="13">
        <v>24008.771929824565</v>
      </c>
      <c r="O284" s="13">
        <v>7.2206832871652837</v>
      </c>
      <c r="P284" s="13">
        <v>25272.391505078489</v>
      </c>
    </row>
    <row r="285" spans="1:16" ht="47.25" customHeight="1">
      <c r="A285" s="7" t="s">
        <v>357</v>
      </c>
      <c r="B285" s="7" t="s">
        <v>358</v>
      </c>
      <c r="C285" s="94"/>
      <c r="D285" s="22" t="s">
        <v>1163</v>
      </c>
      <c r="E285" s="74" t="s">
        <v>814</v>
      </c>
      <c r="F285" s="7" t="s">
        <v>1197</v>
      </c>
      <c r="G285" s="7">
        <v>500</v>
      </c>
      <c r="H285" s="68">
        <v>7.6833333333333345</v>
      </c>
      <c r="I285" s="68">
        <v>3841.6666666666674</v>
      </c>
      <c r="J285" s="67">
        <v>9.6041666666666679</v>
      </c>
      <c r="K285" s="115">
        <v>4802.0833333333339</v>
      </c>
      <c r="L285" s="98" t="s">
        <v>1158</v>
      </c>
      <c r="M285" s="107">
        <v>8.0877192982456148</v>
      </c>
      <c r="N285" s="13">
        <v>4043.8596491228082</v>
      </c>
      <c r="O285" s="13">
        <v>8.5133887349953845</v>
      </c>
      <c r="P285" s="13">
        <v>4256.6943674976928</v>
      </c>
    </row>
    <row r="286" spans="1:16" ht="47.25" customHeight="1">
      <c r="A286" s="7" t="s">
        <v>357</v>
      </c>
      <c r="B286" s="7" t="s">
        <v>358</v>
      </c>
      <c r="C286" s="94"/>
      <c r="D286" s="22" t="s">
        <v>1159</v>
      </c>
      <c r="E286" s="74">
        <v>8254</v>
      </c>
      <c r="F286" s="7" t="s">
        <v>1197</v>
      </c>
      <c r="G286" s="7">
        <v>500</v>
      </c>
      <c r="H286" s="68">
        <v>5.3833333333333337</v>
      </c>
      <c r="I286" s="68">
        <v>2691.666666666667</v>
      </c>
      <c r="J286" s="67">
        <v>6.729166666666667</v>
      </c>
      <c r="K286" s="115">
        <v>3364.5833333333335</v>
      </c>
      <c r="L286" s="98" t="s">
        <v>1158</v>
      </c>
      <c r="M286" s="107">
        <v>5.666666666666667</v>
      </c>
      <c r="N286" s="13">
        <v>2833.3333333333339</v>
      </c>
      <c r="O286" s="13">
        <v>5.9649122807017552</v>
      </c>
      <c r="P286" s="13">
        <v>2982.4561403508778</v>
      </c>
    </row>
    <row r="287" spans="1:16" ht="47.25" customHeight="1">
      <c r="A287" s="7" t="s">
        <v>357</v>
      </c>
      <c r="B287" s="7" t="s">
        <v>358</v>
      </c>
      <c r="C287" s="94"/>
      <c r="D287" s="22" t="s">
        <v>1616</v>
      </c>
      <c r="E287" s="74" t="s">
        <v>1659</v>
      </c>
      <c r="F287" s="7" t="s">
        <v>1197</v>
      </c>
      <c r="G287" s="7">
        <v>500</v>
      </c>
      <c r="H287" s="68">
        <v>3.3333333333333335</v>
      </c>
      <c r="I287" s="68">
        <v>1666.6666666666667</v>
      </c>
      <c r="J287" s="67">
        <v>4.166666666666667</v>
      </c>
      <c r="K287" s="115">
        <v>2083.3333333333335</v>
      </c>
      <c r="L287" s="98" t="s">
        <v>1158</v>
      </c>
      <c r="M287" s="107">
        <v>3.5087719298245617</v>
      </c>
      <c r="N287" s="13">
        <v>1754.3859649122808</v>
      </c>
      <c r="O287" s="13">
        <v>3.6934441366574333</v>
      </c>
      <c r="P287" s="13">
        <v>1846.7220683287167</v>
      </c>
    </row>
    <row r="288" spans="1:16" ht="47.25" customHeight="1">
      <c r="A288" s="7" t="s">
        <v>357</v>
      </c>
      <c r="B288" s="7" t="s">
        <v>358</v>
      </c>
      <c r="C288" s="94"/>
      <c r="D288" s="22" t="s">
        <v>1123</v>
      </c>
      <c r="E288" s="74">
        <v>8924</v>
      </c>
      <c r="F288" s="7" t="s">
        <v>1197</v>
      </c>
      <c r="G288" s="7">
        <v>500</v>
      </c>
      <c r="H288" s="68">
        <v>7.3166666666666664</v>
      </c>
      <c r="I288" s="68">
        <v>3658.333333333333</v>
      </c>
      <c r="J288" s="67">
        <v>9.1458333333333321</v>
      </c>
      <c r="K288" s="115">
        <v>4572.9166666666661</v>
      </c>
      <c r="L288" s="98" t="s">
        <v>1158</v>
      </c>
      <c r="M288" s="107">
        <v>7.7017543859649127</v>
      </c>
      <c r="N288" s="13">
        <v>3850.8771929824561</v>
      </c>
      <c r="O288" s="13">
        <v>8.1071098799630672</v>
      </c>
      <c r="P288" s="13">
        <v>4053.5549399815332</v>
      </c>
    </row>
    <row r="289" spans="1:16" ht="47.25" customHeight="1">
      <c r="A289" s="22" t="s">
        <v>283</v>
      </c>
      <c r="B289" s="22" t="s">
        <v>284</v>
      </c>
      <c r="C289" s="145"/>
      <c r="D289" s="22" t="s">
        <v>1616</v>
      </c>
      <c r="E289" s="76" t="s">
        <v>1658</v>
      </c>
      <c r="F289" s="22" t="s">
        <v>1198</v>
      </c>
      <c r="G289" s="7">
        <v>3000</v>
      </c>
      <c r="H289" s="68">
        <v>3.5000000000000004</v>
      </c>
      <c r="I289" s="68">
        <v>10500.000000000002</v>
      </c>
      <c r="J289" s="67">
        <v>4.375</v>
      </c>
      <c r="K289" s="115">
        <v>13125</v>
      </c>
      <c r="L289" s="7" t="s">
        <v>1199</v>
      </c>
      <c r="M289" s="107">
        <v>3.6842105263157903</v>
      </c>
      <c r="N289" s="13">
        <v>11052.63157894737</v>
      </c>
      <c r="O289" s="13">
        <v>3.8781163434903059</v>
      </c>
      <c r="P289" s="13">
        <v>11634.349030470916</v>
      </c>
    </row>
    <row r="290" spans="1:16" ht="47.25" customHeight="1">
      <c r="A290" s="22" t="s">
        <v>283</v>
      </c>
      <c r="B290" s="22" t="s">
        <v>284</v>
      </c>
      <c r="C290" s="145"/>
      <c r="D290" s="22" t="s">
        <v>1120</v>
      </c>
      <c r="E290" s="76">
        <v>8926</v>
      </c>
      <c r="F290" s="22" t="s">
        <v>1198</v>
      </c>
      <c r="G290" s="7">
        <v>3000</v>
      </c>
      <c r="H290" s="68">
        <v>11.216666666666669</v>
      </c>
      <c r="I290" s="68">
        <v>33650.000000000007</v>
      </c>
      <c r="J290" s="67">
        <v>14.020833333333336</v>
      </c>
      <c r="K290" s="115">
        <v>42062.500000000007</v>
      </c>
      <c r="L290" s="98" t="s">
        <v>1158</v>
      </c>
      <c r="M290" s="107">
        <v>11.807017543859653</v>
      </c>
      <c r="N290" s="13">
        <v>35421.052631578954</v>
      </c>
      <c r="O290" s="13">
        <v>12.428439519852267</v>
      </c>
      <c r="P290" s="13">
        <v>37285.318559556792</v>
      </c>
    </row>
    <row r="291" spans="1:16" ht="47.25" customHeight="1">
      <c r="A291" s="22" t="s">
        <v>283</v>
      </c>
      <c r="B291" s="22" t="s">
        <v>284</v>
      </c>
      <c r="C291" s="145"/>
      <c r="D291" s="22" t="s">
        <v>1154</v>
      </c>
      <c r="E291" s="76" t="s">
        <v>815</v>
      </c>
      <c r="F291" s="22" t="s">
        <v>1198</v>
      </c>
      <c r="G291" s="7">
        <v>3000</v>
      </c>
      <c r="H291" s="68">
        <v>7.9499999999999993</v>
      </c>
      <c r="I291" s="68">
        <v>23849.999999999996</v>
      </c>
      <c r="J291" s="67">
        <v>9.9374999999999982</v>
      </c>
      <c r="K291" s="115">
        <v>29812.499999999996</v>
      </c>
      <c r="L291" s="98" t="s">
        <v>1158</v>
      </c>
      <c r="M291" s="107">
        <v>8.3684210526315788</v>
      </c>
      <c r="N291" s="13">
        <v>25105.263157894733</v>
      </c>
      <c r="O291" s="13">
        <v>8.8088642659279781</v>
      </c>
      <c r="P291" s="13">
        <v>26426.592797783931</v>
      </c>
    </row>
    <row r="292" spans="1:16" ht="47.25" customHeight="1">
      <c r="A292" s="22" t="s">
        <v>283</v>
      </c>
      <c r="B292" s="22" t="s">
        <v>284</v>
      </c>
      <c r="C292" s="2" t="s">
        <v>1614</v>
      </c>
      <c r="D292" s="22" t="s">
        <v>1159</v>
      </c>
      <c r="E292" s="76">
        <v>8255</v>
      </c>
      <c r="F292" s="22" t="s">
        <v>1198</v>
      </c>
      <c r="G292" s="7"/>
      <c r="H292" s="68">
        <v>4.0833333333333339</v>
      </c>
      <c r="I292" s="68">
        <v>0</v>
      </c>
      <c r="J292" s="67">
        <v>5.104166666666667</v>
      </c>
      <c r="K292" s="115">
        <v>0</v>
      </c>
      <c r="L292" s="98" t="s">
        <v>1158</v>
      </c>
      <c r="M292" s="107">
        <v>4.2982456140350882</v>
      </c>
      <c r="N292" s="13">
        <v>0</v>
      </c>
      <c r="O292" s="13">
        <v>4.5244690674053558</v>
      </c>
      <c r="P292" s="13">
        <v>0</v>
      </c>
    </row>
    <row r="293" spans="1:16" ht="47.25" customHeight="1">
      <c r="A293" s="22" t="s">
        <v>283</v>
      </c>
      <c r="B293" s="22" t="s">
        <v>284</v>
      </c>
      <c r="C293" s="2" t="s">
        <v>1614</v>
      </c>
      <c r="D293" s="22" t="s">
        <v>1157</v>
      </c>
      <c r="E293" s="76" t="s">
        <v>1561</v>
      </c>
      <c r="F293" s="22" t="s">
        <v>1198</v>
      </c>
      <c r="G293" s="7"/>
      <c r="H293" s="68">
        <v>10.466666666666667</v>
      </c>
      <c r="I293" s="68">
        <v>0</v>
      </c>
      <c r="J293" s="67">
        <v>13.083333333333332</v>
      </c>
      <c r="K293" s="115">
        <v>0</v>
      </c>
      <c r="L293" s="98" t="s">
        <v>1158</v>
      </c>
      <c r="M293" s="107">
        <v>11.017543859649123</v>
      </c>
      <c r="N293" s="13">
        <v>0</v>
      </c>
      <c r="O293" s="13">
        <v>11.597414589104341</v>
      </c>
      <c r="P293" s="13">
        <v>0</v>
      </c>
    </row>
    <row r="294" spans="1:16" ht="47.25" customHeight="1">
      <c r="A294" s="7" t="s">
        <v>359</v>
      </c>
      <c r="B294" s="7" t="s">
        <v>360</v>
      </c>
      <c r="C294" s="94"/>
      <c r="D294" s="22" t="s">
        <v>1120</v>
      </c>
      <c r="E294" s="74">
        <v>8930</v>
      </c>
      <c r="F294" s="7" t="s">
        <v>1200</v>
      </c>
      <c r="G294" s="7">
        <v>500</v>
      </c>
      <c r="H294" s="68">
        <v>18.716666666666669</v>
      </c>
      <c r="I294" s="68">
        <v>9358.3333333333339</v>
      </c>
      <c r="J294" s="67">
        <v>23.395833333333336</v>
      </c>
      <c r="K294" s="115">
        <v>11697.916666666668</v>
      </c>
      <c r="L294" s="98" t="s">
        <v>1158</v>
      </c>
      <c r="M294" s="107">
        <v>19.701754385964914</v>
      </c>
      <c r="N294" s="13">
        <v>9850.8771929824579</v>
      </c>
      <c r="O294" s="13">
        <v>20.73868882733149</v>
      </c>
      <c r="P294" s="13">
        <v>10369.344413665745</v>
      </c>
    </row>
    <row r="295" spans="1:16" ht="47.25" customHeight="1">
      <c r="A295" s="7" t="s">
        <v>359</v>
      </c>
      <c r="B295" s="7" t="s">
        <v>360</v>
      </c>
      <c r="C295" s="2" t="s">
        <v>1614</v>
      </c>
      <c r="D295" s="22" t="s">
        <v>1616</v>
      </c>
      <c r="E295" s="74" t="s">
        <v>1200</v>
      </c>
      <c r="F295" s="7" t="s">
        <v>1200</v>
      </c>
      <c r="G295" s="7"/>
      <c r="H295" s="68">
        <v>4.1833333333333336</v>
      </c>
      <c r="I295" s="68">
        <v>0</v>
      </c>
      <c r="J295" s="67">
        <v>5.229166666666667</v>
      </c>
      <c r="K295" s="115">
        <v>0</v>
      </c>
      <c r="L295" s="98" t="s">
        <v>1156</v>
      </c>
      <c r="M295" s="107">
        <v>4.4035087719298254</v>
      </c>
      <c r="N295" s="13">
        <v>0</v>
      </c>
      <c r="O295" s="13">
        <v>4.6352723915050795</v>
      </c>
      <c r="P295" s="13">
        <v>0</v>
      </c>
    </row>
    <row r="296" spans="1:16" ht="47.25" customHeight="1">
      <c r="A296" s="7" t="s">
        <v>359</v>
      </c>
      <c r="B296" s="7" t="s">
        <v>360</v>
      </c>
      <c r="C296" s="2" t="s">
        <v>1614</v>
      </c>
      <c r="D296" s="22" t="s">
        <v>1159</v>
      </c>
      <c r="E296" s="74">
        <v>8930</v>
      </c>
      <c r="F296" s="7" t="s">
        <v>1200</v>
      </c>
      <c r="G296" s="7"/>
      <c r="H296" s="68">
        <v>6</v>
      </c>
      <c r="I296" s="68">
        <v>0</v>
      </c>
      <c r="J296" s="67">
        <v>7.5</v>
      </c>
      <c r="K296" s="115">
        <v>0</v>
      </c>
      <c r="L296" s="98" t="s">
        <v>1158</v>
      </c>
      <c r="M296" s="107">
        <v>6.3157894736842106</v>
      </c>
      <c r="N296" s="13">
        <v>0</v>
      </c>
      <c r="O296" s="13">
        <v>6.64819944598338</v>
      </c>
      <c r="P296" s="13">
        <v>0</v>
      </c>
    </row>
    <row r="297" spans="1:16" ht="47.25" customHeight="1">
      <c r="B297" s="7"/>
      <c r="C297" s="94"/>
      <c r="D297" s="22"/>
      <c r="E297" s="74"/>
      <c r="F297" s="7"/>
      <c r="G297" s="7"/>
      <c r="H297" s="68"/>
      <c r="I297" s="68"/>
      <c r="K297" s="98"/>
      <c r="L297" s="98"/>
      <c r="M297" s="106"/>
    </row>
    <row r="298" spans="1:16" ht="47.25" customHeight="1">
      <c r="A298" s="25" t="s">
        <v>109</v>
      </c>
      <c r="B298" s="25" t="s">
        <v>110</v>
      </c>
      <c r="C298" s="142"/>
      <c r="D298" s="25" t="s">
        <v>1123</v>
      </c>
      <c r="E298" s="72" t="s">
        <v>816</v>
      </c>
      <c r="F298" s="25" t="s">
        <v>817</v>
      </c>
      <c r="G298" s="7">
        <v>2000</v>
      </c>
      <c r="H298" s="68">
        <v>19.533333333333335</v>
      </c>
      <c r="I298" s="68">
        <v>39066.666666666672</v>
      </c>
      <c r="J298" s="67">
        <v>24.416666666666668</v>
      </c>
      <c r="K298" s="115">
        <v>48833.333333333336</v>
      </c>
      <c r="L298" s="98" t="s">
        <v>1152</v>
      </c>
      <c r="M298" s="107">
        <v>20.561403508771932</v>
      </c>
      <c r="N298" s="13">
        <v>41122.80701754387</v>
      </c>
      <c r="O298" s="13">
        <v>21.643582640812561</v>
      </c>
      <c r="P298" s="13">
        <v>43287.16528162513</v>
      </c>
    </row>
    <row r="299" spans="1:16" ht="47.25" customHeight="1">
      <c r="A299" s="25" t="s">
        <v>109</v>
      </c>
      <c r="B299" s="25" t="s">
        <v>110</v>
      </c>
      <c r="C299" s="142"/>
      <c r="D299" s="25" t="s">
        <v>1616</v>
      </c>
      <c r="E299" s="72" t="s">
        <v>1660</v>
      </c>
      <c r="F299" s="25" t="s">
        <v>817</v>
      </c>
      <c r="G299" s="7">
        <v>2100</v>
      </c>
      <c r="H299" s="68">
        <v>5.1833333333333336</v>
      </c>
      <c r="I299" s="68">
        <v>10885</v>
      </c>
      <c r="J299" s="67">
        <v>6.479166666666667</v>
      </c>
      <c r="K299" s="115">
        <v>13606.25</v>
      </c>
      <c r="L299" s="98" t="s">
        <v>1156</v>
      </c>
      <c r="M299" s="107">
        <v>5.4561403508771935</v>
      </c>
      <c r="N299" s="13">
        <v>11457.894736842105</v>
      </c>
      <c r="O299" s="13">
        <v>5.7433056325023095</v>
      </c>
      <c r="P299" s="13">
        <v>12060.941828254849</v>
      </c>
    </row>
    <row r="300" spans="1:16" ht="47.25" customHeight="1">
      <c r="A300" s="25" t="s">
        <v>109</v>
      </c>
      <c r="B300" s="25" t="s">
        <v>110</v>
      </c>
      <c r="C300" s="142"/>
      <c r="D300" s="25" t="s">
        <v>1159</v>
      </c>
      <c r="E300" s="72">
        <v>8294</v>
      </c>
      <c r="F300" s="25" t="s">
        <v>817</v>
      </c>
      <c r="G300" s="7">
        <v>2000</v>
      </c>
      <c r="H300" s="68">
        <v>7.916666666666667</v>
      </c>
      <c r="I300" s="68">
        <v>15833.333333333334</v>
      </c>
      <c r="J300" s="67">
        <v>9.8958333333333339</v>
      </c>
      <c r="K300" s="115">
        <v>19791.666666666668</v>
      </c>
      <c r="L300" s="98" t="s">
        <v>1156</v>
      </c>
      <c r="M300" s="107">
        <v>8.3333333333333339</v>
      </c>
      <c r="N300" s="13">
        <v>16666.666666666668</v>
      </c>
      <c r="O300" s="13">
        <v>8.7719298245614041</v>
      </c>
      <c r="P300" s="13">
        <v>17543.859649122809</v>
      </c>
    </row>
    <row r="301" spans="1:16" ht="47.25" customHeight="1">
      <c r="A301" s="25" t="s">
        <v>111</v>
      </c>
      <c r="B301" s="25" t="s">
        <v>112</v>
      </c>
      <c r="C301" s="142"/>
      <c r="D301" s="25" t="s">
        <v>1123</v>
      </c>
      <c r="E301" s="72" t="s">
        <v>818</v>
      </c>
      <c r="F301" s="25" t="s">
        <v>819</v>
      </c>
      <c r="G301" s="7">
        <v>2000</v>
      </c>
      <c r="H301" s="68">
        <v>19.383333333333336</v>
      </c>
      <c r="I301" s="68">
        <v>38766.666666666672</v>
      </c>
      <c r="J301" s="67">
        <v>24.229166666666668</v>
      </c>
      <c r="K301" s="115">
        <v>48458.333333333336</v>
      </c>
      <c r="L301" s="98" t="s">
        <v>1152</v>
      </c>
      <c r="M301" s="107">
        <v>20.403508771929829</v>
      </c>
      <c r="N301" s="13">
        <v>40807.017543859656</v>
      </c>
      <c r="O301" s="13">
        <v>21.47737765466298</v>
      </c>
      <c r="P301" s="13">
        <v>42954.755309325956</v>
      </c>
    </row>
    <row r="302" spans="1:16" ht="47.25" customHeight="1">
      <c r="A302" s="25" t="s">
        <v>111</v>
      </c>
      <c r="B302" s="25" t="s">
        <v>112</v>
      </c>
      <c r="C302" s="142"/>
      <c r="D302" s="25" t="s">
        <v>1616</v>
      </c>
      <c r="E302" s="72" t="s">
        <v>1661</v>
      </c>
      <c r="F302" s="25" t="s">
        <v>819</v>
      </c>
      <c r="G302" s="7">
        <v>2100</v>
      </c>
      <c r="H302" s="68">
        <v>5.7</v>
      </c>
      <c r="I302" s="68">
        <v>11970</v>
      </c>
      <c r="J302" s="67">
        <v>7.125</v>
      </c>
      <c r="K302" s="115">
        <v>14962.5</v>
      </c>
      <c r="L302" s="98" t="s">
        <v>1156</v>
      </c>
      <c r="M302" s="107">
        <v>6.0000000000000009</v>
      </c>
      <c r="N302" s="13">
        <v>12600</v>
      </c>
      <c r="O302" s="13">
        <v>6.3157894736842115</v>
      </c>
      <c r="P302" s="13">
        <v>13263.157894736843</v>
      </c>
    </row>
    <row r="303" spans="1:16" ht="47.25" customHeight="1">
      <c r="A303" s="25" t="s">
        <v>111</v>
      </c>
      <c r="B303" s="25" t="s">
        <v>112</v>
      </c>
      <c r="C303" s="142"/>
      <c r="D303" s="25" t="s">
        <v>1159</v>
      </c>
      <c r="E303" s="72">
        <v>8297</v>
      </c>
      <c r="F303" s="25" t="s">
        <v>819</v>
      </c>
      <c r="G303" s="7">
        <v>2000</v>
      </c>
      <c r="H303" s="68">
        <v>8.5</v>
      </c>
      <c r="I303" s="68">
        <v>17000</v>
      </c>
      <c r="J303" s="67">
        <v>10.625</v>
      </c>
      <c r="K303" s="115">
        <v>21250</v>
      </c>
      <c r="L303" s="98" t="s">
        <v>1156</v>
      </c>
      <c r="M303" s="107">
        <v>8.9473684210526319</v>
      </c>
      <c r="N303" s="13">
        <v>17894.736842105263</v>
      </c>
      <c r="O303" s="13">
        <v>9.418282548476455</v>
      </c>
      <c r="P303" s="13">
        <v>18836.565096952909</v>
      </c>
    </row>
    <row r="304" spans="1:16" ht="47.25" customHeight="1">
      <c r="A304" s="29" t="s">
        <v>113</v>
      </c>
      <c r="B304" s="29" t="s">
        <v>114</v>
      </c>
      <c r="C304" s="146"/>
      <c r="D304" s="25" t="s">
        <v>1123</v>
      </c>
      <c r="E304" s="204" t="s">
        <v>820</v>
      </c>
      <c r="F304" s="7" t="s">
        <v>821</v>
      </c>
      <c r="G304" s="7">
        <v>2000</v>
      </c>
      <c r="H304" s="68">
        <v>21.966666666666669</v>
      </c>
      <c r="I304" s="68">
        <v>43933.333333333336</v>
      </c>
      <c r="J304" s="67">
        <v>27.458333333333336</v>
      </c>
      <c r="K304" s="115">
        <v>54916.666666666672</v>
      </c>
      <c r="L304" s="98" t="s">
        <v>1152</v>
      </c>
      <c r="M304" s="107">
        <v>23.122807017543863</v>
      </c>
      <c r="N304" s="13">
        <v>46245.614035087725</v>
      </c>
      <c r="O304" s="13">
        <v>24.339796860572488</v>
      </c>
      <c r="P304" s="13">
        <v>48679.593721144978</v>
      </c>
    </row>
    <row r="305" spans="1:16" ht="47.25" customHeight="1">
      <c r="A305" s="29" t="s">
        <v>113</v>
      </c>
      <c r="B305" s="29" t="s">
        <v>114</v>
      </c>
      <c r="C305" s="2"/>
      <c r="D305" s="25" t="s">
        <v>1616</v>
      </c>
      <c r="E305" s="74" t="s">
        <v>1662</v>
      </c>
      <c r="F305" s="7" t="s">
        <v>821</v>
      </c>
      <c r="G305" s="7">
        <v>2100</v>
      </c>
      <c r="H305" s="68">
        <v>6.15</v>
      </c>
      <c r="I305" s="68">
        <v>12915</v>
      </c>
      <c r="J305" s="67">
        <v>7.6875</v>
      </c>
      <c r="K305" s="115">
        <v>16143.75</v>
      </c>
      <c r="L305" s="98" t="s">
        <v>1156</v>
      </c>
      <c r="M305" s="107">
        <v>6.4736842105263168</v>
      </c>
      <c r="N305" s="13">
        <v>13594.736842105263</v>
      </c>
      <c r="O305" s="13">
        <v>6.8144044321329655</v>
      </c>
      <c r="P305" s="13">
        <v>14310.249307479226</v>
      </c>
    </row>
    <row r="306" spans="1:16" ht="47.25" customHeight="1">
      <c r="A306" s="29" t="s">
        <v>113</v>
      </c>
      <c r="B306" s="29" t="s">
        <v>114</v>
      </c>
      <c r="C306" s="146"/>
      <c r="D306" s="25" t="s">
        <v>1159</v>
      </c>
      <c r="E306" s="74">
        <v>8295</v>
      </c>
      <c r="F306" s="7" t="s">
        <v>821</v>
      </c>
      <c r="G306" s="7">
        <v>2000</v>
      </c>
      <c r="H306" s="68">
        <v>9.0833333333333339</v>
      </c>
      <c r="I306" s="68">
        <v>18166.666666666668</v>
      </c>
      <c r="J306" s="67">
        <v>11.354166666666666</v>
      </c>
      <c r="K306" s="115">
        <v>22708.333333333332</v>
      </c>
      <c r="L306" s="98" t="s">
        <v>1156</v>
      </c>
      <c r="M306" s="107">
        <v>9.5614035087719316</v>
      </c>
      <c r="N306" s="13">
        <v>19122.807017543862</v>
      </c>
      <c r="O306" s="13">
        <v>10.064635272391508</v>
      </c>
      <c r="P306" s="13">
        <v>20129.270544783016</v>
      </c>
    </row>
    <row r="307" spans="1:16" ht="47.25" customHeight="1">
      <c r="A307" s="29" t="s">
        <v>115</v>
      </c>
      <c r="B307" s="29" t="s">
        <v>116</v>
      </c>
      <c r="C307" s="146"/>
      <c r="D307" s="25" t="s">
        <v>1123</v>
      </c>
      <c r="E307" s="204" t="s">
        <v>822</v>
      </c>
      <c r="F307" s="7" t="s">
        <v>823</v>
      </c>
      <c r="G307" s="7">
        <v>2000</v>
      </c>
      <c r="H307" s="68">
        <v>23.55</v>
      </c>
      <c r="I307" s="68">
        <v>47100</v>
      </c>
      <c r="J307" s="67">
        <v>29.4375</v>
      </c>
      <c r="K307" s="115">
        <v>58875</v>
      </c>
      <c r="L307" s="98" t="s">
        <v>1152</v>
      </c>
      <c r="M307" s="107">
        <v>24.789473684210527</v>
      </c>
      <c r="N307" s="13">
        <v>49578.947368421053</v>
      </c>
      <c r="O307" s="13">
        <v>26.094182825484769</v>
      </c>
      <c r="P307" s="13">
        <v>52188.365650969536</v>
      </c>
    </row>
    <row r="308" spans="1:16" ht="47.25" customHeight="1">
      <c r="A308" s="29" t="s">
        <v>115</v>
      </c>
      <c r="B308" s="29" t="s">
        <v>116</v>
      </c>
      <c r="C308" s="146"/>
      <c r="D308" s="25" t="s">
        <v>1616</v>
      </c>
      <c r="E308" s="74" t="s">
        <v>1663</v>
      </c>
      <c r="F308" s="7" t="s">
        <v>823</v>
      </c>
      <c r="G308" s="7">
        <v>2100</v>
      </c>
      <c r="H308" s="68">
        <v>6.666666666666667</v>
      </c>
      <c r="I308" s="68">
        <v>14000</v>
      </c>
      <c r="J308" s="67">
        <v>8.3333333333333339</v>
      </c>
      <c r="K308" s="115">
        <v>17500</v>
      </c>
      <c r="L308" s="98" t="s">
        <v>1156</v>
      </c>
      <c r="M308" s="107">
        <v>7.0175438596491233</v>
      </c>
      <c r="N308" s="13">
        <v>14736.842105263158</v>
      </c>
      <c r="O308" s="13">
        <v>7.3868882733148666</v>
      </c>
      <c r="P308" s="13">
        <v>15512.46537396122</v>
      </c>
    </row>
    <row r="309" spans="1:16" ht="47.25" customHeight="1">
      <c r="A309" s="29" t="s">
        <v>115</v>
      </c>
      <c r="B309" s="29" t="s">
        <v>116</v>
      </c>
      <c r="C309" s="146"/>
      <c r="D309" s="25" t="s">
        <v>1159</v>
      </c>
      <c r="E309" s="74">
        <v>8298</v>
      </c>
      <c r="F309" s="7" t="s">
        <v>823</v>
      </c>
      <c r="G309" s="7">
        <v>2000</v>
      </c>
      <c r="H309" s="68">
        <v>9.6666666666666661</v>
      </c>
      <c r="I309" s="68">
        <v>19333.333333333332</v>
      </c>
      <c r="J309" s="67">
        <v>12.083333333333332</v>
      </c>
      <c r="K309" s="115">
        <v>24166.666666666664</v>
      </c>
      <c r="L309" s="98" t="s">
        <v>1156</v>
      </c>
      <c r="M309" s="107">
        <v>10.175438596491228</v>
      </c>
      <c r="N309" s="13">
        <v>20350.877192982454</v>
      </c>
      <c r="O309" s="13">
        <v>10.710987996306557</v>
      </c>
      <c r="P309" s="13">
        <v>21421.975992613112</v>
      </c>
    </row>
    <row r="310" spans="1:16" ht="47.25" customHeight="1">
      <c r="A310" s="22" t="s">
        <v>222</v>
      </c>
      <c r="B310" s="22" t="s">
        <v>223</v>
      </c>
      <c r="C310" s="145"/>
      <c r="D310" s="22" t="s">
        <v>1616</v>
      </c>
      <c r="E310" s="76" t="s">
        <v>824</v>
      </c>
      <c r="F310" s="22" t="s">
        <v>824</v>
      </c>
      <c r="G310" s="7">
        <v>2550</v>
      </c>
      <c r="H310" s="68">
        <v>7.3666666666666671</v>
      </c>
      <c r="I310" s="68">
        <v>18785</v>
      </c>
      <c r="J310" s="67">
        <v>9.2083333333333339</v>
      </c>
      <c r="K310" s="115">
        <v>23481.25</v>
      </c>
      <c r="L310" s="98" t="s">
        <v>1156</v>
      </c>
      <c r="M310" s="107">
        <v>7.7543859649122817</v>
      </c>
      <c r="N310" s="13">
        <v>19773.684210526317</v>
      </c>
      <c r="O310" s="13">
        <v>8.1625115420129291</v>
      </c>
      <c r="P310" s="13">
        <v>20814.404432132967</v>
      </c>
    </row>
    <row r="311" spans="1:16" ht="47.25" customHeight="1">
      <c r="A311" s="22" t="s">
        <v>222</v>
      </c>
      <c r="B311" s="22" t="s">
        <v>223</v>
      </c>
      <c r="C311" s="145"/>
      <c r="D311" s="22" t="s">
        <v>1159</v>
      </c>
      <c r="E311" s="76">
        <v>8299</v>
      </c>
      <c r="F311" s="22" t="s">
        <v>824</v>
      </c>
      <c r="G311" s="7"/>
      <c r="H311" s="68">
        <v>12.5</v>
      </c>
      <c r="I311" s="68">
        <v>0</v>
      </c>
      <c r="J311" s="67">
        <v>15.625</v>
      </c>
      <c r="K311" s="115">
        <v>0</v>
      </c>
      <c r="L311" s="98" t="s">
        <v>1226</v>
      </c>
      <c r="M311" s="107">
        <v>13.157894736842106</v>
      </c>
      <c r="N311" s="13">
        <v>0</v>
      </c>
      <c r="O311" s="13">
        <v>13.850415512465375</v>
      </c>
      <c r="P311" s="13">
        <v>0</v>
      </c>
    </row>
    <row r="312" spans="1:16" ht="47.25" customHeight="1">
      <c r="A312" s="22" t="s">
        <v>222</v>
      </c>
      <c r="B312" s="22" t="s">
        <v>223</v>
      </c>
      <c r="C312" s="2" t="s">
        <v>1614</v>
      </c>
      <c r="D312" s="22" t="s">
        <v>1123</v>
      </c>
      <c r="E312" s="76" t="s">
        <v>1227</v>
      </c>
      <c r="F312" s="7" t="s">
        <v>823</v>
      </c>
      <c r="G312" s="7"/>
      <c r="H312" s="68">
        <v>23.166666666666668</v>
      </c>
      <c r="I312" s="68">
        <v>0</v>
      </c>
      <c r="J312" s="67">
        <v>28.958333333333332</v>
      </c>
      <c r="K312" s="115">
        <v>0</v>
      </c>
      <c r="L312" s="98" t="s">
        <v>1226</v>
      </c>
      <c r="M312" s="107">
        <v>24.385964912280706</v>
      </c>
      <c r="N312" s="13">
        <v>0</v>
      </c>
      <c r="O312" s="13">
        <v>25.669436749769165</v>
      </c>
      <c r="P312" s="13">
        <v>0</v>
      </c>
    </row>
    <row r="313" spans="1:16" ht="47.25" customHeight="1">
      <c r="A313" s="22" t="s">
        <v>220</v>
      </c>
      <c r="B313" s="22" t="s">
        <v>221</v>
      </c>
      <c r="C313" s="145"/>
      <c r="D313" s="22" t="s">
        <v>1616</v>
      </c>
      <c r="E313" s="76" t="s">
        <v>825</v>
      </c>
      <c r="F313" s="22" t="s">
        <v>825</v>
      </c>
      <c r="G313" s="7">
        <v>2550</v>
      </c>
      <c r="H313" s="68">
        <v>7.8833333333333346</v>
      </c>
      <c r="I313" s="68">
        <v>20102.500000000004</v>
      </c>
      <c r="J313" s="67">
        <v>9.8541666666666679</v>
      </c>
      <c r="K313" s="115">
        <v>25128.125000000004</v>
      </c>
      <c r="L313" s="98" t="s">
        <v>1156</v>
      </c>
      <c r="M313" s="107">
        <v>8.2982456140350891</v>
      </c>
      <c r="N313" s="13">
        <v>21160.526315789477</v>
      </c>
      <c r="O313" s="13">
        <v>8.7349953831948302</v>
      </c>
      <c r="P313" s="13">
        <v>22274.23822714682</v>
      </c>
    </row>
    <row r="314" spans="1:16" ht="47.25" customHeight="1">
      <c r="A314" s="22" t="s">
        <v>220</v>
      </c>
      <c r="B314" s="22" t="s">
        <v>221</v>
      </c>
      <c r="C314" s="2" t="s">
        <v>1614</v>
      </c>
      <c r="D314" s="22" t="s">
        <v>1159</v>
      </c>
      <c r="E314" s="76">
        <v>82995</v>
      </c>
      <c r="F314" s="22" t="s">
        <v>825</v>
      </c>
      <c r="G314" s="7"/>
      <c r="H314" s="68">
        <v>15</v>
      </c>
      <c r="I314" s="68">
        <v>0</v>
      </c>
      <c r="J314" s="67">
        <v>18.75</v>
      </c>
      <c r="K314" s="115">
        <v>0</v>
      </c>
      <c r="L314" s="98" t="s">
        <v>1226</v>
      </c>
      <c r="M314" s="107">
        <v>15.789473684210527</v>
      </c>
      <c r="N314" s="13">
        <v>0</v>
      </c>
      <c r="O314" s="13">
        <v>16.62049861495845</v>
      </c>
      <c r="P314" s="13">
        <v>0</v>
      </c>
    </row>
    <row r="315" spans="1:16" ht="47.25" customHeight="1">
      <c r="A315" s="22" t="s">
        <v>220</v>
      </c>
      <c r="B315" s="22" t="s">
        <v>221</v>
      </c>
      <c r="C315" s="145"/>
      <c r="D315" s="22" t="s">
        <v>1123</v>
      </c>
      <c r="E315" s="174" t="s">
        <v>1283</v>
      </c>
      <c r="F315" s="22" t="s">
        <v>825</v>
      </c>
      <c r="G315" s="7"/>
      <c r="H315" s="68">
        <v>24.166666666666668</v>
      </c>
      <c r="I315" s="68">
        <v>0</v>
      </c>
      <c r="J315" s="67">
        <v>30.208333333333332</v>
      </c>
      <c r="K315" s="115">
        <v>0</v>
      </c>
      <c r="L315" s="98" t="s">
        <v>1226</v>
      </c>
      <c r="M315" s="107">
        <v>25.438596491228072</v>
      </c>
      <c r="N315" s="13">
        <v>0</v>
      </c>
      <c r="O315" s="13">
        <v>26.777469990766392</v>
      </c>
      <c r="P315" s="13">
        <v>0</v>
      </c>
    </row>
    <row r="316" spans="1:16" ht="47.25" customHeight="1">
      <c r="A316" s="22"/>
      <c r="B316" s="22"/>
      <c r="C316" s="145"/>
      <c r="D316" s="22"/>
      <c r="E316" s="76"/>
      <c r="F316" s="22"/>
      <c r="G316" s="7"/>
      <c r="H316" s="68"/>
      <c r="I316" s="68"/>
      <c r="J316" s="67">
        <v>0</v>
      </c>
      <c r="K316" s="115">
        <v>0</v>
      </c>
      <c r="L316" s="98"/>
      <c r="M316" s="107">
        <v>0</v>
      </c>
      <c r="N316" s="13">
        <v>0</v>
      </c>
      <c r="O316" s="13">
        <v>0</v>
      </c>
      <c r="P316" s="13">
        <v>0</v>
      </c>
    </row>
    <row r="317" spans="1:16" ht="47.25" customHeight="1">
      <c r="A317" s="22" t="s">
        <v>248</v>
      </c>
      <c r="B317" s="22" t="s">
        <v>102</v>
      </c>
      <c r="C317" s="145"/>
      <c r="D317" s="22" t="s">
        <v>1120</v>
      </c>
      <c r="E317" s="136" t="s">
        <v>787</v>
      </c>
      <c r="F317" s="22" t="s">
        <v>1201</v>
      </c>
      <c r="G317" s="7">
        <v>3500</v>
      </c>
      <c r="H317" s="68">
        <v>9.7000000000000011</v>
      </c>
      <c r="I317" s="68">
        <v>33950.000000000007</v>
      </c>
      <c r="J317" s="67">
        <v>12.125</v>
      </c>
      <c r="K317" s="115">
        <v>42437.5</v>
      </c>
      <c r="L317" s="98" t="s">
        <v>1158</v>
      </c>
      <c r="M317" s="107">
        <v>10.210526315789476</v>
      </c>
      <c r="N317" s="13">
        <v>35736.842105263167</v>
      </c>
      <c r="O317" s="13">
        <v>10.747922437673132</v>
      </c>
      <c r="P317" s="13">
        <v>37617.728531855966</v>
      </c>
    </row>
    <row r="318" spans="1:16" ht="47.25" customHeight="1">
      <c r="A318" s="22" t="s">
        <v>248</v>
      </c>
      <c r="B318" s="22" t="s">
        <v>102</v>
      </c>
      <c r="C318" s="2" t="s">
        <v>1614</v>
      </c>
      <c r="D318" s="22" t="s">
        <v>1159</v>
      </c>
      <c r="E318" s="136">
        <v>8972</v>
      </c>
      <c r="F318" s="22" t="s">
        <v>1201</v>
      </c>
      <c r="G318" s="7"/>
      <c r="H318" s="68">
        <v>5.166666666666667</v>
      </c>
      <c r="I318" s="68">
        <v>0</v>
      </c>
      <c r="J318" s="67">
        <v>6.458333333333333</v>
      </c>
      <c r="K318" s="115">
        <v>0</v>
      </c>
      <c r="L318" s="98" t="s">
        <v>1158</v>
      </c>
      <c r="M318" s="107">
        <v>5.4385964912280711</v>
      </c>
      <c r="N318" s="13">
        <v>0</v>
      </c>
      <c r="O318" s="13">
        <v>5.7248384118190225</v>
      </c>
      <c r="P318" s="13">
        <v>0</v>
      </c>
    </row>
    <row r="319" spans="1:16" ht="47.25" customHeight="1">
      <c r="A319" s="22" t="s">
        <v>248</v>
      </c>
      <c r="B319" s="22" t="s">
        <v>102</v>
      </c>
      <c r="C319" s="2" t="s">
        <v>1614</v>
      </c>
      <c r="D319" s="22" t="s">
        <v>1157</v>
      </c>
      <c r="E319" s="136" t="s">
        <v>788</v>
      </c>
      <c r="F319" s="22" t="s">
        <v>1201</v>
      </c>
      <c r="G319" s="7"/>
      <c r="H319" s="68">
        <v>9.8666666666666671</v>
      </c>
      <c r="I319" s="68">
        <v>0</v>
      </c>
      <c r="J319" s="67">
        <v>12.333333333333334</v>
      </c>
      <c r="K319" s="115">
        <v>0</v>
      </c>
      <c r="L319" s="98" t="s">
        <v>1158</v>
      </c>
      <c r="M319" s="107">
        <v>10.385964912280702</v>
      </c>
      <c r="N319" s="13">
        <v>0</v>
      </c>
      <c r="O319" s="13">
        <v>10.932594644506002</v>
      </c>
      <c r="P319" s="13">
        <v>0</v>
      </c>
    </row>
    <row r="320" spans="1:16" ht="47.25" customHeight="1">
      <c r="A320" s="22"/>
      <c r="B320" s="22"/>
      <c r="C320" s="145"/>
      <c r="D320" s="22"/>
      <c r="E320" s="136"/>
      <c r="F320" s="22"/>
      <c r="G320" s="7"/>
      <c r="H320" s="68"/>
      <c r="I320" s="68"/>
      <c r="J320" s="67">
        <v>0</v>
      </c>
      <c r="K320" s="115">
        <v>0</v>
      </c>
      <c r="L320" s="98"/>
      <c r="M320" s="107">
        <v>0</v>
      </c>
      <c r="N320" s="13">
        <v>0</v>
      </c>
      <c r="O320" s="13">
        <v>0</v>
      </c>
      <c r="P320" s="13">
        <v>0</v>
      </c>
    </row>
    <row r="321" spans="1:16" ht="47.25" customHeight="1">
      <c r="A321" s="22" t="s">
        <v>249</v>
      </c>
      <c r="B321" s="22" t="s">
        <v>250</v>
      </c>
      <c r="C321" s="2"/>
      <c r="D321" s="22" t="s">
        <v>1120</v>
      </c>
      <c r="E321" s="76">
        <v>8918</v>
      </c>
      <c r="F321" s="22" t="s">
        <v>826</v>
      </c>
      <c r="G321" s="7">
        <v>3500</v>
      </c>
      <c r="H321" s="68">
        <v>5.8166666666666673</v>
      </c>
      <c r="I321" s="68">
        <v>20358.333333333336</v>
      </c>
      <c r="J321" s="67">
        <v>7.2708333333333339</v>
      </c>
      <c r="K321" s="115">
        <v>25447.916666666668</v>
      </c>
      <c r="L321" s="98" t="s">
        <v>1158</v>
      </c>
      <c r="M321" s="107">
        <v>6.1228070175438605</v>
      </c>
      <c r="N321" s="13">
        <v>21429.824561403511</v>
      </c>
      <c r="O321" s="13">
        <v>6.4450600184672222</v>
      </c>
      <c r="P321" s="13">
        <v>22557.710064635277</v>
      </c>
    </row>
    <row r="322" spans="1:16" ht="47.25" customHeight="1">
      <c r="A322" s="22" t="s">
        <v>249</v>
      </c>
      <c r="B322" s="22" t="s">
        <v>250</v>
      </c>
      <c r="C322" s="2" t="s">
        <v>1614</v>
      </c>
      <c r="D322" s="22" t="s">
        <v>1159</v>
      </c>
      <c r="E322" s="76">
        <v>8248</v>
      </c>
      <c r="F322" s="22" t="s">
        <v>826</v>
      </c>
      <c r="G322" s="7"/>
      <c r="H322" s="68">
        <v>3.5000000000000004</v>
      </c>
      <c r="I322" s="68">
        <v>0</v>
      </c>
      <c r="J322" s="67">
        <v>4.375</v>
      </c>
      <c r="K322" s="115">
        <v>0</v>
      </c>
      <c r="L322" s="98" t="s">
        <v>1158</v>
      </c>
      <c r="M322" s="107">
        <v>3.6842105263157903</v>
      </c>
      <c r="N322" s="13">
        <v>0</v>
      </c>
      <c r="O322" s="13">
        <v>3.8781163434903059</v>
      </c>
      <c r="P322" s="13">
        <v>0</v>
      </c>
    </row>
    <row r="323" spans="1:16" ht="47.25" customHeight="1">
      <c r="A323" s="22" t="s">
        <v>249</v>
      </c>
      <c r="B323" s="22" t="s">
        <v>250</v>
      </c>
      <c r="C323" s="2" t="s">
        <v>1614</v>
      </c>
      <c r="D323" s="22" t="s">
        <v>1157</v>
      </c>
      <c r="E323" s="76" t="s">
        <v>809</v>
      </c>
      <c r="F323" s="22" t="s">
        <v>826</v>
      </c>
      <c r="G323" s="7"/>
      <c r="H323" s="68">
        <v>6.3166666666666673</v>
      </c>
      <c r="I323" s="68">
        <v>0</v>
      </c>
      <c r="J323" s="67">
        <v>7.8958333333333339</v>
      </c>
      <c r="K323" s="115">
        <v>0</v>
      </c>
      <c r="L323" s="98" t="s">
        <v>1158</v>
      </c>
      <c r="M323" s="107">
        <v>6.6491228070175445</v>
      </c>
      <c r="N323" s="13">
        <v>0</v>
      </c>
      <c r="O323" s="13">
        <v>6.9990766389658363</v>
      </c>
      <c r="P323" s="13">
        <v>0</v>
      </c>
    </row>
    <row r="324" spans="1:16" ht="47.25" customHeight="1">
      <c r="A324" s="22"/>
      <c r="B324" s="22"/>
      <c r="C324" s="145"/>
      <c r="D324" s="22"/>
      <c r="E324" s="76"/>
      <c r="F324" s="22"/>
      <c r="G324" s="7"/>
      <c r="H324" s="68"/>
      <c r="I324" s="68">
        <v>0</v>
      </c>
      <c r="J324" s="67">
        <v>0</v>
      </c>
      <c r="K324" s="115">
        <v>0</v>
      </c>
      <c r="L324" s="98"/>
      <c r="M324" s="107">
        <v>0</v>
      </c>
      <c r="N324" s="13">
        <v>0</v>
      </c>
      <c r="O324" s="13">
        <v>0</v>
      </c>
      <c r="P324" s="13">
        <v>0</v>
      </c>
    </row>
    <row r="325" spans="1:16" ht="47.25" customHeight="1">
      <c r="A325" s="25" t="s">
        <v>117</v>
      </c>
      <c r="B325" s="25" t="s">
        <v>118</v>
      </c>
      <c r="C325" s="142"/>
      <c r="D325" s="25" t="s">
        <v>1616</v>
      </c>
      <c r="E325" s="74" t="s">
        <v>1664</v>
      </c>
      <c r="F325" s="7" t="s">
        <v>1202</v>
      </c>
      <c r="G325" s="7">
        <v>1000</v>
      </c>
      <c r="H325" s="68">
        <v>2.4666666666666668</v>
      </c>
      <c r="I325" s="68">
        <v>2466.666666666667</v>
      </c>
      <c r="J325" s="67">
        <v>3.0833333333333335</v>
      </c>
      <c r="K325" s="115">
        <v>3083.3333333333335</v>
      </c>
      <c r="L325" s="98" t="s">
        <v>1156</v>
      </c>
      <c r="M325" s="107">
        <v>2.5964912280701755</v>
      </c>
      <c r="N325" s="13">
        <v>2596.491228070176</v>
      </c>
      <c r="O325" s="13">
        <v>2.7331486611265006</v>
      </c>
      <c r="P325" s="13">
        <v>2733.1486611265013</v>
      </c>
    </row>
    <row r="326" spans="1:16" ht="47.25" customHeight="1">
      <c r="A326" s="25" t="s">
        <v>117</v>
      </c>
      <c r="B326" s="25" t="s">
        <v>118</v>
      </c>
      <c r="C326" s="142"/>
      <c r="D326" s="25" t="s">
        <v>1163</v>
      </c>
      <c r="E326" s="74" t="s">
        <v>827</v>
      </c>
      <c r="F326" s="7" t="s">
        <v>1202</v>
      </c>
      <c r="G326" s="7">
        <v>2000</v>
      </c>
      <c r="H326" s="68">
        <v>3.4000000000000004</v>
      </c>
      <c r="I326" s="68">
        <v>6800.0000000000009</v>
      </c>
      <c r="J326" s="67">
        <v>4.25</v>
      </c>
      <c r="K326" s="115">
        <v>8500</v>
      </c>
      <c r="L326" s="98" t="s">
        <v>1152</v>
      </c>
      <c r="M326" s="107">
        <v>3.5789473684210531</v>
      </c>
      <c r="N326" s="13">
        <v>7157.8947368421068</v>
      </c>
      <c r="O326" s="13">
        <v>3.7673130193905826</v>
      </c>
      <c r="P326" s="13">
        <v>7534.6260387811653</v>
      </c>
    </row>
    <row r="327" spans="1:16" ht="47.25" customHeight="1">
      <c r="A327" s="25" t="s">
        <v>117</v>
      </c>
      <c r="B327" s="25" t="s">
        <v>118</v>
      </c>
      <c r="C327" s="142"/>
      <c r="D327" s="25" t="s">
        <v>1120</v>
      </c>
      <c r="E327" s="74">
        <v>29962</v>
      </c>
      <c r="F327" s="7" t="s">
        <v>1202</v>
      </c>
      <c r="G327" s="7">
        <v>2000</v>
      </c>
      <c r="H327" s="68">
        <v>5.8166666666666673</v>
      </c>
      <c r="I327" s="68">
        <v>11633.333333333334</v>
      </c>
      <c r="J327" s="67">
        <v>7.2708333333333339</v>
      </c>
      <c r="K327" s="115">
        <v>14541.666666666668</v>
      </c>
      <c r="L327" s="98" t="s">
        <v>1152</v>
      </c>
      <c r="M327" s="107">
        <v>6.1228070175438605</v>
      </c>
      <c r="N327" s="13">
        <v>12245.614035087721</v>
      </c>
      <c r="O327" s="13">
        <v>6.4450600184672222</v>
      </c>
      <c r="P327" s="13">
        <v>12890.120036934444</v>
      </c>
    </row>
    <row r="328" spans="1:16" ht="47.25" customHeight="1">
      <c r="A328" s="25" t="s">
        <v>117</v>
      </c>
      <c r="B328" s="25" t="s">
        <v>118</v>
      </c>
      <c r="C328" s="142"/>
      <c r="D328" s="25" t="s">
        <v>1157</v>
      </c>
      <c r="E328" s="74" t="s">
        <v>828</v>
      </c>
      <c r="F328" s="7" t="s">
        <v>1202</v>
      </c>
      <c r="G328" s="7">
        <v>1000</v>
      </c>
      <c r="H328" s="68">
        <v>4.7666666666666666</v>
      </c>
      <c r="I328" s="68">
        <v>4766.666666666667</v>
      </c>
      <c r="J328" s="67">
        <v>5.958333333333333</v>
      </c>
      <c r="K328" s="115">
        <v>5958.333333333333</v>
      </c>
      <c r="L328" s="98" t="s">
        <v>1152</v>
      </c>
      <c r="M328" s="107">
        <v>5.0175438596491233</v>
      </c>
      <c r="N328" s="13">
        <v>5017.5438596491231</v>
      </c>
      <c r="O328" s="13">
        <v>5.2816251154201304</v>
      </c>
      <c r="P328" s="13">
        <v>5281.62511542013</v>
      </c>
    </row>
    <row r="329" spans="1:16" ht="47.25" customHeight="1">
      <c r="A329" s="25" t="s">
        <v>117</v>
      </c>
      <c r="B329" s="25" t="s">
        <v>118</v>
      </c>
      <c r="C329" s="2" t="s">
        <v>1614</v>
      </c>
      <c r="D329" s="25" t="s">
        <v>1160</v>
      </c>
      <c r="E329" s="175" t="s">
        <v>1584</v>
      </c>
      <c r="F329" s="7" t="s">
        <v>1202</v>
      </c>
      <c r="G329" s="7"/>
      <c r="H329" s="68">
        <v>4</v>
      </c>
      <c r="I329" s="68">
        <v>0</v>
      </c>
      <c r="J329" s="67">
        <v>5</v>
      </c>
      <c r="K329" s="115">
        <v>0</v>
      </c>
      <c r="L329" s="98" t="s">
        <v>1158</v>
      </c>
      <c r="M329" s="107">
        <v>4.2105263157894735</v>
      </c>
      <c r="N329" s="13">
        <v>0</v>
      </c>
      <c r="O329" s="13">
        <v>4.43213296398892</v>
      </c>
      <c r="P329" s="13">
        <v>0</v>
      </c>
    </row>
    <row r="330" spans="1:16" ht="47.25" customHeight="1">
      <c r="A330" s="25" t="s">
        <v>117</v>
      </c>
      <c r="B330" s="25" t="s">
        <v>118</v>
      </c>
      <c r="C330" s="2" t="s">
        <v>1614</v>
      </c>
      <c r="D330" s="25" t="s">
        <v>1222</v>
      </c>
      <c r="E330" s="74" t="s">
        <v>1242</v>
      </c>
      <c r="F330" s="7" t="s">
        <v>1202</v>
      </c>
      <c r="G330" s="7"/>
      <c r="H330" s="68">
        <v>3.8166666666666669</v>
      </c>
      <c r="I330" s="68">
        <v>0</v>
      </c>
      <c r="J330" s="67">
        <v>4.770833333333333</v>
      </c>
      <c r="K330" s="115">
        <v>0</v>
      </c>
      <c r="L330" s="98" t="s">
        <v>1243</v>
      </c>
      <c r="M330" s="107">
        <v>4.0175438596491233</v>
      </c>
      <c r="N330" s="13">
        <v>0</v>
      </c>
      <c r="O330" s="13">
        <v>4.2289935364727613</v>
      </c>
      <c r="P330" s="13">
        <v>0</v>
      </c>
    </row>
    <row r="331" spans="1:16" ht="47.25" customHeight="1">
      <c r="A331" s="25" t="s">
        <v>117</v>
      </c>
      <c r="B331" s="25" t="s">
        <v>118</v>
      </c>
      <c r="C331" s="2" t="s">
        <v>1614</v>
      </c>
      <c r="D331" s="25" t="s">
        <v>1159</v>
      </c>
      <c r="E331" s="74">
        <v>4104</v>
      </c>
      <c r="F331" s="7" t="s">
        <v>1202</v>
      </c>
      <c r="G331" s="7"/>
      <c r="H331" s="68">
        <v>3.4166666666666665</v>
      </c>
      <c r="I331" s="68">
        <v>0</v>
      </c>
      <c r="J331" s="67">
        <v>4.270833333333333</v>
      </c>
      <c r="K331" s="115">
        <v>0</v>
      </c>
      <c r="L331" s="98" t="s">
        <v>1158</v>
      </c>
      <c r="M331" s="107">
        <v>3.5964912280701755</v>
      </c>
      <c r="N331" s="13">
        <v>0</v>
      </c>
      <c r="O331" s="13">
        <v>3.7857802400738692</v>
      </c>
      <c r="P331" s="13">
        <v>0</v>
      </c>
    </row>
    <row r="332" spans="1:16" ht="47.25" customHeight="1">
      <c r="A332" s="25" t="s">
        <v>119</v>
      </c>
      <c r="B332" s="25" t="s">
        <v>120</v>
      </c>
      <c r="C332" s="142"/>
      <c r="D332" s="25" t="s">
        <v>1123</v>
      </c>
      <c r="E332" s="74">
        <v>29964</v>
      </c>
      <c r="F332" s="7" t="s">
        <v>1203</v>
      </c>
      <c r="G332" s="7">
        <v>3000</v>
      </c>
      <c r="H332" s="68">
        <v>5.6833333333333336</v>
      </c>
      <c r="I332" s="68">
        <v>17050</v>
      </c>
      <c r="J332" s="67">
        <v>7.104166666666667</v>
      </c>
      <c r="K332" s="115">
        <v>21312.5</v>
      </c>
      <c r="L332" s="98" t="s">
        <v>1152</v>
      </c>
      <c r="M332" s="107">
        <v>5.9824561403508776</v>
      </c>
      <c r="N332" s="13">
        <v>17947.368421052633</v>
      </c>
      <c r="O332" s="13">
        <v>6.2973222530009236</v>
      </c>
      <c r="P332" s="13">
        <v>18891.966759002775</v>
      </c>
    </row>
    <row r="333" spans="1:16" ht="47.25" customHeight="1">
      <c r="A333" s="25" t="s">
        <v>119</v>
      </c>
      <c r="B333" s="25" t="s">
        <v>120</v>
      </c>
      <c r="C333" s="142"/>
      <c r="D333" s="25" t="s">
        <v>1154</v>
      </c>
      <c r="E333" s="74" t="s">
        <v>829</v>
      </c>
      <c r="F333" s="7" t="s">
        <v>1203</v>
      </c>
      <c r="G333" s="7">
        <v>3000</v>
      </c>
      <c r="H333" s="68">
        <v>3.9333333333333331</v>
      </c>
      <c r="I333" s="68">
        <v>11800</v>
      </c>
      <c r="J333" s="67">
        <v>4.9166666666666661</v>
      </c>
      <c r="K333" s="115">
        <v>14749.999999999998</v>
      </c>
      <c r="L333" s="98" t="s">
        <v>1152</v>
      </c>
      <c r="M333" s="107">
        <v>4.140350877192982</v>
      </c>
      <c r="N333" s="13">
        <v>12421.052631578948</v>
      </c>
      <c r="O333" s="13">
        <v>4.3582640812557711</v>
      </c>
      <c r="P333" s="13">
        <v>13074.792243767315</v>
      </c>
    </row>
    <row r="334" spans="1:16" ht="47.25" customHeight="1">
      <c r="A334" s="25" t="s">
        <v>119</v>
      </c>
      <c r="B334" s="25" t="s">
        <v>120</v>
      </c>
      <c r="C334" s="142"/>
      <c r="D334" s="25" t="s">
        <v>1616</v>
      </c>
      <c r="E334" s="74" t="s">
        <v>1665</v>
      </c>
      <c r="F334" s="7" t="s">
        <v>1203</v>
      </c>
      <c r="G334" s="7">
        <v>1500</v>
      </c>
      <c r="H334" s="68">
        <v>2.6166666666666667</v>
      </c>
      <c r="I334" s="68">
        <v>3925</v>
      </c>
      <c r="J334" s="67">
        <v>3.270833333333333</v>
      </c>
      <c r="K334" s="115">
        <v>4906.25</v>
      </c>
      <c r="L334" s="98" t="s">
        <v>1156</v>
      </c>
      <c r="M334" s="107">
        <v>2.7543859649122808</v>
      </c>
      <c r="N334" s="13">
        <v>4131.5789473684208</v>
      </c>
      <c r="O334" s="13">
        <v>2.8993536472760852</v>
      </c>
      <c r="P334" s="13">
        <v>4349.0304709141274</v>
      </c>
    </row>
    <row r="335" spans="1:16" ht="47.25" customHeight="1">
      <c r="A335" s="25" t="s">
        <v>119</v>
      </c>
      <c r="B335" s="25" t="s">
        <v>120</v>
      </c>
      <c r="C335" s="142"/>
      <c r="D335" s="25" t="s">
        <v>1157</v>
      </c>
      <c r="E335" s="74" t="s">
        <v>1204</v>
      </c>
      <c r="F335" s="7" t="s">
        <v>1203</v>
      </c>
      <c r="G335" s="7">
        <v>1500</v>
      </c>
      <c r="H335" s="68">
        <v>0</v>
      </c>
      <c r="I335" s="68">
        <v>0</v>
      </c>
      <c r="J335" s="67">
        <v>0</v>
      </c>
      <c r="K335" s="115">
        <v>0</v>
      </c>
      <c r="L335" s="98" t="s">
        <v>1152</v>
      </c>
      <c r="M335" s="107">
        <v>0</v>
      </c>
      <c r="N335" s="13">
        <v>0</v>
      </c>
      <c r="O335" s="13">
        <v>0</v>
      </c>
      <c r="P335" s="13">
        <v>0</v>
      </c>
    </row>
    <row r="336" spans="1:16" ht="47.25" customHeight="1">
      <c r="A336" s="25" t="s">
        <v>119</v>
      </c>
      <c r="B336" s="25" t="s">
        <v>120</v>
      </c>
      <c r="C336" s="2" t="s">
        <v>1614</v>
      </c>
      <c r="D336" s="25" t="s">
        <v>1160</v>
      </c>
      <c r="E336" s="175" t="s">
        <v>1585</v>
      </c>
      <c r="F336" s="7" t="s">
        <v>1203</v>
      </c>
      <c r="G336" s="7"/>
      <c r="H336" s="68">
        <v>4.75</v>
      </c>
      <c r="I336" s="68">
        <v>0</v>
      </c>
      <c r="J336" s="67">
        <v>5.9375</v>
      </c>
      <c r="K336" s="115">
        <v>0</v>
      </c>
      <c r="L336" s="98" t="s">
        <v>1158</v>
      </c>
      <c r="M336" s="107">
        <v>5</v>
      </c>
      <c r="N336" s="13">
        <v>0</v>
      </c>
      <c r="O336" s="13">
        <v>5.2631578947368425</v>
      </c>
      <c r="P336" s="13">
        <v>0</v>
      </c>
    </row>
    <row r="337" spans="1:16" ht="47.25" customHeight="1">
      <c r="A337" s="25" t="s">
        <v>119</v>
      </c>
      <c r="B337" s="25" t="s">
        <v>120</v>
      </c>
      <c r="C337" s="2" t="s">
        <v>1614</v>
      </c>
      <c r="D337" s="25" t="s">
        <v>1222</v>
      </c>
      <c r="E337" s="74" t="s">
        <v>1244</v>
      </c>
      <c r="F337" s="7" t="s">
        <v>1203</v>
      </c>
      <c r="G337" s="7"/>
      <c r="H337" s="68">
        <v>3.8666666666666667</v>
      </c>
      <c r="I337" s="68">
        <v>0</v>
      </c>
      <c r="J337" s="67">
        <v>4.833333333333333</v>
      </c>
      <c r="K337" s="115">
        <v>0</v>
      </c>
      <c r="L337" s="98" t="s">
        <v>1243</v>
      </c>
      <c r="M337" s="107">
        <v>4.0701754385964914</v>
      </c>
      <c r="N337" s="13">
        <v>0</v>
      </c>
      <c r="O337" s="13">
        <v>4.2843951985226232</v>
      </c>
      <c r="P337" s="13">
        <v>0</v>
      </c>
    </row>
    <row r="338" spans="1:16" ht="47.25" customHeight="1">
      <c r="A338" s="25" t="s">
        <v>119</v>
      </c>
      <c r="B338" s="25" t="s">
        <v>120</v>
      </c>
      <c r="C338" s="2" t="s">
        <v>1614</v>
      </c>
      <c r="D338" s="25" t="s">
        <v>1159</v>
      </c>
      <c r="E338" s="74">
        <v>4105</v>
      </c>
      <c r="F338" s="7" t="s">
        <v>1203</v>
      </c>
      <c r="G338" s="7"/>
      <c r="H338" s="68">
        <v>3.75</v>
      </c>
      <c r="I338" s="68">
        <v>0</v>
      </c>
      <c r="J338" s="67">
        <v>4.6875</v>
      </c>
      <c r="K338" s="115">
        <v>0</v>
      </c>
      <c r="L338" s="98" t="s">
        <v>1158</v>
      </c>
      <c r="M338" s="107">
        <v>3.9473684210526319</v>
      </c>
      <c r="N338" s="13">
        <v>0</v>
      </c>
      <c r="O338" s="13">
        <v>4.1551246537396125</v>
      </c>
      <c r="P338" s="13">
        <v>0</v>
      </c>
    </row>
    <row r="339" spans="1:16" ht="47.25" customHeight="1">
      <c r="A339" s="25" t="s">
        <v>121</v>
      </c>
      <c r="B339" s="25" t="s">
        <v>122</v>
      </c>
      <c r="C339" s="142"/>
      <c r="D339" s="25" t="s">
        <v>1120</v>
      </c>
      <c r="E339" s="74">
        <v>29966</v>
      </c>
      <c r="F339" s="7" t="s">
        <v>1205</v>
      </c>
      <c r="G339" s="7">
        <v>2000</v>
      </c>
      <c r="H339" s="68">
        <v>6.3</v>
      </c>
      <c r="I339" s="68">
        <v>12600</v>
      </c>
      <c r="J339" s="67">
        <v>7.8749999999999991</v>
      </c>
      <c r="K339" s="115">
        <v>15749.999999999998</v>
      </c>
      <c r="L339" s="98" t="s">
        <v>1152</v>
      </c>
      <c r="M339" s="107">
        <v>6.6315789473684212</v>
      </c>
      <c r="N339" s="13">
        <v>13263.157894736843</v>
      </c>
      <c r="O339" s="13">
        <v>6.9806094182825493</v>
      </c>
      <c r="P339" s="13">
        <v>13961.218836565098</v>
      </c>
    </row>
    <row r="340" spans="1:16" ht="47.25" customHeight="1">
      <c r="A340" s="25" t="s">
        <v>121</v>
      </c>
      <c r="B340" s="25" t="s">
        <v>122</v>
      </c>
      <c r="C340" s="142"/>
      <c r="D340" s="25" t="s">
        <v>1154</v>
      </c>
      <c r="E340" s="74" t="s">
        <v>830</v>
      </c>
      <c r="F340" s="7" t="s">
        <v>1205</v>
      </c>
      <c r="G340" s="7">
        <v>2000</v>
      </c>
      <c r="H340" s="68">
        <v>5.05</v>
      </c>
      <c r="I340" s="68">
        <v>10100</v>
      </c>
      <c r="J340" s="67">
        <v>6.3124999999999991</v>
      </c>
      <c r="K340" s="115">
        <v>12624.999999999998</v>
      </c>
      <c r="L340" s="98" t="s">
        <v>1152</v>
      </c>
      <c r="M340" s="107">
        <v>5.3157894736842106</v>
      </c>
      <c r="N340" s="13">
        <v>10631.578947368422</v>
      </c>
      <c r="O340" s="13">
        <v>5.5955678670360118</v>
      </c>
      <c r="P340" s="13">
        <v>11191.135734072024</v>
      </c>
    </row>
    <row r="341" spans="1:16" ht="47.25" customHeight="1">
      <c r="A341" s="25" t="s">
        <v>121</v>
      </c>
      <c r="B341" s="25" t="s">
        <v>122</v>
      </c>
      <c r="C341" s="142"/>
      <c r="D341" s="25" t="s">
        <v>1616</v>
      </c>
      <c r="E341" s="74" t="s">
        <v>1666</v>
      </c>
      <c r="F341" s="7" t="s">
        <v>1205</v>
      </c>
      <c r="G341" s="7">
        <v>1000</v>
      </c>
      <c r="H341" s="68">
        <v>2.85</v>
      </c>
      <c r="I341" s="68">
        <v>2850</v>
      </c>
      <c r="J341" s="67">
        <v>3.5625</v>
      </c>
      <c r="K341" s="115">
        <v>3562.5</v>
      </c>
      <c r="L341" s="98" t="s">
        <v>1156</v>
      </c>
      <c r="M341" s="107">
        <v>3.0000000000000004</v>
      </c>
      <c r="N341" s="13">
        <v>3000</v>
      </c>
      <c r="O341" s="13">
        <v>3.1578947368421058</v>
      </c>
      <c r="P341" s="13">
        <v>3157.8947368421054</v>
      </c>
    </row>
    <row r="342" spans="1:16" ht="47.25" customHeight="1">
      <c r="A342" s="25" t="s">
        <v>121</v>
      </c>
      <c r="B342" s="25" t="s">
        <v>122</v>
      </c>
      <c r="C342" s="142"/>
      <c r="D342" s="25" t="s">
        <v>1206</v>
      </c>
      <c r="E342" s="74" t="s">
        <v>831</v>
      </c>
      <c r="F342" s="7" t="s">
        <v>1205</v>
      </c>
      <c r="G342" s="7">
        <v>2000</v>
      </c>
      <c r="H342" s="68">
        <v>2.6</v>
      </c>
      <c r="I342" s="68">
        <v>5200</v>
      </c>
      <c r="J342" s="67">
        <v>3.25</v>
      </c>
      <c r="K342" s="115">
        <v>6500</v>
      </c>
      <c r="L342" s="98" t="s">
        <v>1152</v>
      </c>
      <c r="M342" s="107">
        <v>2.736842105263158</v>
      </c>
      <c r="N342" s="13">
        <v>5473.6842105263158</v>
      </c>
      <c r="O342" s="13">
        <v>2.8808864265927978</v>
      </c>
      <c r="P342" s="13">
        <v>5761.7728531855955</v>
      </c>
    </row>
    <row r="343" spans="1:16" ht="47.25" customHeight="1">
      <c r="A343" s="25" t="s">
        <v>121</v>
      </c>
      <c r="B343" s="25" t="s">
        <v>122</v>
      </c>
      <c r="C343" s="142"/>
      <c r="D343" s="25" t="s">
        <v>1157</v>
      </c>
      <c r="E343" s="74" t="s">
        <v>832</v>
      </c>
      <c r="F343" s="7" t="s">
        <v>1205</v>
      </c>
      <c r="G343" s="7">
        <v>1000</v>
      </c>
      <c r="H343" s="68">
        <v>5.6333333333333337</v>
      </c>
      <c r="I343" s="68">
        <v>5633.3333333333339</v>
      </c>
      <c r="J343" s="67">
        <v>7.041666666666667</v>
      </c>
      <c r="K343" s="115">
        <v>7041.666666666667</v>
      </c>
      <c r="L343" s="98" t="s">
        <v>1152</v>
      </c>
      <c r="M343" s="107">
        <v>5.9298245614035094</v>
      </c>
      <c r="N343" s="13">
        <v>5929.8245614035095</v>
      </c>
      <c r="O343" s="13">
        <v>6.2419205909510627</v>
      </c>
      <c r="P343" s="13">
        <v>6241.9205909510629</v>
      </c>
    </row>
    <row r="344" spans="1:16" ht="47.25" customHeight="1">
      <c r="A344" s="25" t="s">
        <v>121</v>
      </c>
      <c r="B344" s="25" t="s">
        <v>122</v>
      </c>
      <c r="C344" s="2" t="s">
        <v>1614</v>
      </c>
      <c r="D344" s="25" t="s">
        <v>1222</v>
      </c>
      <c r="E344" s="74" t="s">
        <v>1245</v>
      </c>
      <c r="F344" s="7"/>
      <c r="G344" s="7"/>
      <c r="H344" s="68">
        <v>4.0500000000000007</v>
      </c>
      <c r="I344" s="68">
        <v>0</v>
      </c>
      <c r="J344" s="67">
        <v>5.0625000000000009</v>
      </c>
      <c r="K344" s="115">
        <v>0</v>
      </c>
      <c r="L344" s="98" t="s">
        <v>1243</v>
      </c>
      <c r="M344" s="107">
        <v>4.2631578947368434</v>
      </c>
      <c r="N344" s="13">
        <v>0</v>
      </c>
      <c r="O344" s="13">
        <v>4.4875346260387827</v>
      </c>
      <c r="P344" s="13">
        <v>0</v>
      </c>
    </row>
    <row r="345" spans="1:16" ht="47.25" customHeight="1">
      <c r="A345" s="22" t="s">
        <v>251</v>
      </c>
      <c r="B345" s="7"/>
      <c r="C345" s="94"/>
      <c r="D345" s="22" t="s">
        <v>1120</v>
      </c>
      <c r="E345" s="76">
        <v>29968</v>
      </c>
      <c r="F345" s="22" t="s">
        <v>1207</v>
      </c>
      <c r="G345" s="7">
        <v>3500</v>
      </c>
      <c r="H345" s="68">
        <v>8.0666666666666664</v>
      </c>
      <c r="I345" s="68">
        <v>28233.333333333332</v>
      </c>
      <c r="J345" s="67">
        <v>10.083333333333332</v>
      </c>
      <c r="K345" s="115">
        <v>35291.666666666664</v>
      </c>
      <c r="L345" s="98" t="s">
        <v>1158</v>
      </c>
      <c r="M345" s="107">
        <v>8.4912280701754383</v>
      </c>
      <c r="N345" s="13">
        <v>29719.298245614034</v>
      </c>
      <c r="O345" s="13">
        <v>8.9381348107109879</v>
      </c>
      <c r="P345" s="13">
        <v>31283.471837488458</v>
      </c>
    </row>
    <row r="346" spans="1:16" ht="47.25" customHeight="1">
      <c r="A346" s="22" t="s">
        <v>251</v>
      </c>
      <c r="B346" s="7"/>
      <c r="C346" s="94"/>
      <c r="D346" s="7" t="s">
        <v>1154</v>
      </c>
      <c r="E346" s="76" t="s">
        <v>833</v>
      </c>
      <c r="F346" s="22" t="s">
        <v>1207</v>
      </c>
      <c r="G346" s="7">
        <v>3500</v>
      </c>
      <c r="H346" s="68">
        <v>5.4666666666666668</v>
      </c>
      <c r="I346" s="68">
        <v>19133.333333333332</v>
      </c>
      <c r="J346" s="67">
        <v>6.833333333333333</v>
      </c>
      <c r="K346" s="115">
        <v>23916.666666666664</v>
      </c>
      <c r="L346" s="98" t="s">
        <v>1158</v>
      </c>
      <c r="M346" s="107">
        <v>5.7543859649122808</v>
      </c>
      <c r="N346" s="13">
        <v>20140.350877192981</v>
      </c>
      <c r="O346" s="13">
        <v>6.057248384118191</v>
      </c>
      <c r="P346" s="13">
        <v>21200.369344413666</v>
      </c>
    </row>
    <row r="347" spans="1:16" ht="47.25" customHeight="1">
      <c r="A347" s="22" t="s">
        <v>251</v>
      </c>
      <c r="B347" s="7"/>
      <c r="C347" s="94"/>
      <c r="D347" s="7" t="s">
        <v>1616</v>
      </c>
      <c r="E347" s="76" t="s">
        <v>1667</v>
      </c>
      <c r="F347" s="22" t="s">
        <v>1207</v>
      </c>
      <c r="G347" s="7">
        <v>3500</v>
      </c>
      <c r="H347" s="68">
        <v>3.0666666666666669</v>
      </c>
      <c r="I347" s="68">
        <v>10733.333333333334</v>
      </c>
      <c r="J347" s="67">
        <v>3.8333333333333335</v>
      </c>
      <c r="K347" s="115">
        <v>13416.666666666668</v>
      </c>
      <c r="L347" s="98" t="s">
        <v>1156</v>
      </c>
      <c r="M347" s="107">
        <v>3.2280701754385968</v>
      </c>
      <c r="N347" s="13">
        <v>11298.24561403509</v>
      </c>
      <c r="O347" s="13">
        <v>3.3979686057248388</v>
      </c>
      <c r="P347" s="13">
        <v>11892.890120036936</v>
      </c>
    </row>
    <row r="348" spans="1:16" ht="47.25" customHeight="1">
      <c r="A348" s="22" t="s">
        <v>251</v>
      </c>
      <c r="B348" s="7"/>
      <c r="C348" s="2" t="s">
        <v>1614</v>
      </c>
      <c r="D348" s="7" t="s">
        <v>1157</v>
      </c>
      <c r="E348" s="76" t="s">
        <v>1562</v>
      </c>
      <c r="F348" s="22" t="s">
        <v>1207</v>
      </c>
      <c r="G348" s="7"/>
      <c r="H348" s="68">
        <v>6.45</v>
      </c>
      <c r="I348" s="68">
        <v>0</v>
      </c>
      <c r="J348" s="67">
        <v>8.0625</v>
      </c>
      <c r="K348" s="115">
        <v>0</v>
      </c>
      <c r="L348" s="98" t="s">
        <v>1158</v>
      </c>
      <c r="M348" s="107">
        <v>6.7894736842105265</v>
      </c>
      <c r="N348" s="13">
        <v>0</v>
      </c>
      <c r="O348" s="13">
        <v>7.1468144044321331</v>
      </c>
      <c r="P348" s="13">
        <v>0</v>
      </c>
    </row>
    <row r="349" spans="1:16" ht="47.25" customHeight="1">
      <c r="A349" s="22" t="s">
        <v>251</v>
      </c>
      <c r="B349" s="7"/>
      <c r="C349" s="2" t="s">
        <v>1614</v>
      </c>
      <c r="D349" s="7" t="s">
        <v>1159</v>
      </c>
      <c r="E349" s="76">
        <v>4107</v>
      </c>
      <c r="F349" s="22" t="s">
        <v>1207</v>
      </c>
      <c r="G349" s="7"/>
      <c r="H349" s="68">
        <v>4.416666666666667</v>
      </c>
      <c r="I349" s="68">
        <v>0</v>
      </c>
      <c r="J349" s="67">
        <v>5.520833333333333</v>
      </c>
      <c r="K349" s="115">
        <v>0</v>
      </c>
      <c r="L349" s="98" t="s">
        <v>1158</v>
      </c>
      <c r="M349" s="107">
        <v>4.6491228070175445</v>
      </c>
      <c r="N349" s="13">
        <v>0</v>
      </c>
      <c r="O349" s="13">
        <v>4.8938134810711</v>
      </c>
      <c r="P349" s="13">
        <v>0</v>
      </c>
    </row>
    <row r="350" spans="1:16" ht="47.25" customHeight="1">
      <c r="A350" s="25" t="s">
        <v>123</v>
      </c>
      <c r="B350" s="25" t="s">
        <v>124</v>
      </c>
      <c r="C350" s="142"/>
      <c r="D350" s="25" t="s">
        <v>1123</v>
      </c>
      <c r="E350" s="74">
        <v>2997026</v>
      </c>
      <c r="F350" s="7" t="s">
        <v>834</v>
      </c>
      <c r="G350" s="7">
        <v>2000</v>
      </c>
      <c r="H350" s="68">
        <v>18.683333333333337</v>
      </c>
      <c r="I350" s="68">
        <v>37366.666666666672</v>
      </c>
      <c r="J350" s="67">
        <v>23.354166666666671</v>
      </c>
      <c r="K350" s="115">
        <v>46708.333333333343</v>
      </c>
      <c r="L350" s="98" t="s">
        <v>1152</v>
      </c>
      <c r="M350" s="107">
        <v>19.666666666666671</v>
      </c>
      <c r="N350" s="13">
        <v>39333.333333333343</v>
      </c>
      <c r="O350" s="13">
        <v>20.701754385964918</v>
      </c>
      <c r="P350" s="13">
        <v>41403.508771929839</v>
      </c>
    </row>
    <row r="351" spans="1:16" ht="47.25" customHeight="1">
      <c r="A351" s="25" t="s">
        <v>123</v>
      </c>
      <c r="B351" s="25" t="s">
        <v>124</v>
      </c>
      <c r="C351" s="142"/>
      <c r="D351" s="25" t="s">
        <v>1616</v>
      </c>
      <c r="E351" s="74" t="s">
        <v>1668</v>
      </c>
      <c r="F351" s="7" t="s">
        <v>834</v>
      </c>
      <c r="G351" s="7">
        <v>2000</v>
      </c>
      <c r="H351" s="68">
        <v>4.6333333333333329</v>
      </c>
      <c r="I351" s="68">
        <v>9266.6666666666661</v>
      </c>
      <c r="J351" s="67">
        <v>5.7916666666666661</v>
      </c>
      <c r="K351" s="115">
        <v>11583.333333333332</v>
      </c>
      <c r="L351" s="98" t="s">
        <v>1156</v>
      </c>
      <c r="M351" s="107">
        <v>4.8771929824561404</v>
      </c>
      <c r="N351" s="13">
        <v>9754.3859649122805</v>
      </c>
      <c r="O351" s="13">
        <v>5.1338873499538327</v>
      </c>
      <c r="P351" s="13">
        <v>10267.774699907664</v>
      </c>
    </row>
    <row r="352" spans="1:16" ht="35.1" customHeight="1">
      <c r="A352" s="25"/>
      <c r="B352" s="25"/>
      <c r="C352" s="142"/>
      <c r="D352" s="22"/>
      <c r="E352" s="74"/>
      <c r="F352" s="25"/>
      <c r="G352" s="7"/>
      <c r="H352" s="68"/>
      <c r="I352" s="68"/>
      <c r="J352" s="67"/>
      <c r="K352" s="115"/>
      <c r="L352" s="98"/>
      <c r="M352" s="106"/>
    </row>
    <row r="353" spans="1:16" ht="47.25" customHeight="1">
      <c r="A353" s="22" t="s">
        <v>253</v>
      </c>
      <c r="B353" s="7"/>
      <c r="C353" s="94"/>
      <c r="D353" s="22" t="s">
        <v>1669</v>
      </c>
      <c r="E353" s="76" t="s">
        <v>835</v>
      </c>
      <c r="F353" s="22" t="s">
        <v>835</v>
      </c>
      <c r="G353" s="7">
        <v>3000</v>
      </c>
      <c r="H353" s="68">
        <v>4.3333333333333339</v>
      </c>
      <c r="I353" s="68">
        <v>13000.000000000002</v>
      </c>
      <c r="J353" s="67">
        <v>5.416666666666667</v>
      </c>
      <c r="K353" s="115">
        <v>16250</v>
      </c>
      <c r="L353" s="98" t="s">
        <v>1156</v>
      </c>
      <c r="M353" s="107">
        <v>4.5614035087719307</v>
      </c>
      <c r="N353" s="13">
        <v>13684.210526315792</v>
      </c>
      <c r="O353" s="13">
        <v>4.8014773776546642</v>
      </c>
      <c r="P353" s="13">
        <v>14404.432132963992</v>
      </c>
    </row>
    <row r="354" spans="1:16" ht="47.25" customHeight="1">
      <c r="A354" s="22" t="s">
        <v>253</v>
      </c>
      <c r="B354" s="7"/>
      <c r="C354" s="94"/>
      <c r="D354" s="7" t="s">
        <v>1154</v>
      </c>
      <c r="E354" s="76" t="s">
        <v>836</v>
      </c>
      <c r="F354" s="22" t="s">
        <v>835</v>
      </c>
      <c r="G354" s="7">
        <v>3000</v>
      </c>
      <c r="H354" s="68">
        <v>5.4666666666666668</v>
      </c>
      <c r="I354" s="68">
        <v>16400</v>
      </c>
      <c r="J354" s="67">
        <v>6.833333333333333</v>
      </c>
      <c r="K354" s="115">
        <v>20500</v>
      </c>
      <c r="L354" s="98" t="s">
        <v>1158</v>
      </c>
      <c r="M354" s="107">
        <v>5.7543859649122808</v>
      </c>
      <c r="N354" s="13">
        <v>17263.157894736843</v>
      </c>
      <c r="O354" s="13">
        <v>6.057248384118191</v>
      </c>
      <c r="P354" s="13">
        <v>18171.745152354571</v>
      </c>
    </row>
    <row r="355" spans="1:16" ht="47.25" customHeight="1">
      <c r="A355" s="22" t="s">
        <v>253</v>
      </c>
      <c r="B355" s="7"/>
      <c r="C355" s="2" t="s">
        <v>1614</v>
      </c>
      <c r="D355" s="7" t="s">
        <v>1159</v>
      </c>
      <c r="E355" s="76">
        <v>4116</v>
      </c>
      <c r="F355" s="22" t="s">
        <v>835</v>
      </c>
      <c r="G355" s="7"/>
      <c r="H355" s="68">
        <v>6.05</v>
      </c>
      <c r="I355" s="68">
        <v>0</v>
      </c>
      <c r="J355" s="67">
        <v>7.5624999999999991</v>
      </c>
      <c r="K355" s="115">
        <v>0</v>
      </c>
      <c r="L355" s="98" t="s">
        <v>1158</v>
      </c>
      <c r="M355" s="107">
        <v>6.3684210526315788</v>
      </c>
      <c r="N355" s="13">
        <v>0</v>
      </c>
      <c r="O355" s="13">
        <v>6.7036011080332409</v>
      </c>
      <c r="P355" s="13">
        <v>0</v>
      </c>
    </row>
    <row r="356" spans="1:16" ht="47.25" customHeight="1">
      <c r="A356" s="22" t="s">
        <v>253</v>
      </c>
      <c r="B356" s="7"/>
      <c r="C356" s="2" t="s">
        <v>1614</v>
      </c>
      <c r="D356" s="7" t="s">
        <v>1120</v>
      </c>
      <c r="E356" s="76">
        <v>29986</v>
      </c>
      <c r="F356" s="22" t="s">
        <v>835</v>
      </c>
      <c r="G356" s="7"/>
      <c r="H356" s="68">
        <v>11.083333333333334</v>
      </c>
      <c r="I356" s="68">
        <v>0</v>
      </c>
      <c r="J356" s="67">
        <v>13.854166666666666</v>
      </c>
      <c r="K356" s="115">
        <v>0</v>
      </c>
      <c r="L356" s="98" t="s">
        <v>1158</v>
      </c>
      <c r="M356" s="107">
        <v>11.666666666666668</v>
      </c>
      <c r="N356" s="13">
        <v>0</v>
      </c>
      <c r="O356" s="13">
        <v>12.280701754385968</v>
      </c>
      <c r="P356" s="13">
        <v>0</v>
      </c>
    </row>
    <row r="357" spans="1:16" ht="35.1" customHeight="1">
      <c r="A357" s="25"/>
      <c r="B357" s="25"/>
      <c r="C357" s="142"/>
      <c r="D357" s="22"/>
      <c r="E357" s="74"/>
      <c r="F357" s="25"/>
      <c r="G357" s="7"/>
      <c r="H357" s="68"/>
      <c r="I357" s="68"/>
      <c r="J357" s="67"/>
      <c r="K357" s="115"/>
      <c r="L357" s="98"/>
      <c r="M357" s="106"/>
    </row>
    <row r="358" spans="1:16" ht="47.25" customHeight="1">
      <c r="A358" s="22" t="s">
        <v>264</v>
      </c>
      <c r="B358" s="29" t="s">
        <v>265</v>
      </c>
      <c r="C358" s="146"/>
      <c r="D358" s="29" t="s">
        <v>1120</v>
      </c>
      <c r="E358" s="76">
        <v>8884</v>
      </c>
      <c r="F358" s="22" t="s">
        <v>837</v>
      </c>
      <c r="G358" s="7">
        <v>1000</v>
      </c>
      <c r="H358" s="68">
        <v>7.1</v>
      </c>
      <c r="I358" s="68">
        <v>7100</v>
      </c>
      <c r="J358" s="67">
        <v>8.8749999999999982</v>
      </c>
      <c r="K358" s="115">
        <v>8874.9999999999982</v>
      </c>
      <c r="L358" s="98" t="s">
        <v>1158</v>
      </c>
      <c r="M358" s="107">
        <v>7.4736842105263159</v>
      </c>
      <c r="N358" s="13">
        <v>7473.6842105263158</v>
      </c>
      <c r="O358" s="13">
        <v>7.8670360110803328</v>
      </c>
      <c r="P358" s="13">
        <v>7867.0360110803331</v>
      </c>
    </row>
    <row r="359" spans="1:16" ht="47.25" customHeight="1">
      <c r="A359" s="22" t="s">
        <v>264</v>
      </c>
      <c r="B359" s="29" t="s">
        <v>265</v>
      </c>
      <c r="C359" s="2" t="s">
        <v>1614</v>
      </c>
      <c r="D359" s="29" t="s">
        <v>1616</v>
      </c>
      <c r="E359" s="76" t="s">
        <v>837</v>
      </c>
      <c r="F359" s="22" t="s">
        <v>837</v>
      </c>
      <c r="G359" s="7"/>
      <c r="H359" s="68">
        <v>2.6166666666666667</v>
      </c>
      <c r="I359" s="68">
        <v>0</v>
      </c>
      <c r="J359" s="67">
        <v>3.270833333333333</v>
      </c>
      <c r="K359" s="115">
        <v>0</v>
      </c>
      <c r="L359" s="98" t="s">
        <v>1156</v>
      </c>
      <c r="M359" s="107">
        <v>2.7543859649122808</v>
      </c>
      <c r="N359" s="13">
        <v>0</v>
      </c>
      <c r="O359" s="13">
        <v>2.8993536472760852</v>
      </c>
      <c r="P359" s="13">
        <v>0</v>
      </c>
    </row>
    <row r="360" spans="1:16" ht="47.25" customHeight="1">
      <c r="A360" s="22" t="s">
        <v>264</v>
      </c>
      <c r="B360" s="29" t="s">
        <v>265</v>
      </c>
      <c r="C360" s="2" t="s">
        <v>1614</v>
      </c>
      <c r="D360" s="29" t="s">
        <v>1159</v>
      </c>
      <c r="E360" s="76">
        <v>5980</v>
      </c>
      <c r="F360" s="22" t="s">
        <v>837</v>
      </c>
      <c r="G360" s="7"/>
      <c r="H360" s="68">
        <v>3.4166666666666665</v>
      </c>
      <c r="I360" s="68">
        <v>0</v>
      </c>
      <c r="J360" s="67">
        <v>4.270833333333333</v>
      </c>
      <c r="K360" s="115">
        <v>0</v>
      </c>
      <c r="L360" s="98" t="s">
        <v>1158</v>
      </c>
      <c r="M360" s="107">
        <v>3.5964912280701755</v>
      </c>
      <c r="N360" s="13">
        <v>0</v>
      </c>
      <c r="O360" s="13">
        <v>3.7857802400738692</v>
      </c>
      <c r="P360" s="13">
        <v>0</v>
      </c>
    </row>
    <row r="361" spans="1:16" ht="47.25" customHeight="1">
      <c r="A361" s="22" t="s">
        <v>264</v>
      </c>
      <c r="B361" s="29" t="s">
        <v>265</v>
      </c>
      <c r="C361" s="2" t="s">
        <v>1614</v>
      </c>
      <c r="D361" s="29" t="s">
        <v>1157</v>
      </c>
      <c r="E361" s="76" t="s">
        <v>1563</v>
      </c>
      <c r="F361" s="22" t="s">
        <v>837</v>
      </c>
      <c r="G361" s="7"/>
      <c r="H361" s="68">
        <v>8.0833333333333339</v>
      </c>
      <c r="I361" s="68">
        <v>0</v>
      </c>
      <c r="J361" s="67">
        <v>10.104166666666666</v>
      </c>
      <c r="K361" s="115">
        <v>0</v>
      </c>
      <c r="L361" s="98" t="s">
        <v>1158</v>
      </c>
      <c r="M361" s="107">
        <v>8.5087719298245617</v>
      </c>
      <c r="N361" s="13">
        <v>0</v>
      </c>
      <c r="O361" s="13">
        <v>8.9566020313942758</v>
      </c>
      <c r="P361" s="13">
        <v>0</v>
      </c>
    </row>
    <row r="362" spans="1:16" ht="47.25" customHeight="1">
      <c r="A362" s="22" t="s">
        <v>264</v>
      </c>
      <c r="B362" s="29" t="s">
        <v>265</v>
      </c>
      <c r="C362" s="2" t="s">
        <v>1614</v>
      </c>
      <c r="D362" s="29" t="s">
        <v>1160</v>
      </c>
      <c r="E362" s="175" t="s">
        <v>1586</v>
      </c>
      <c r="F362" s="22"/>
      <c r="G362" s="7"/>
      <c r="H362" s="68">
        <v>4.9333333333333336</v>
      </c>
      <c r="I362" s="68">
        <v>0</v>
      </c>
      <c r="J362" s="67">
        <v>6.166666666666667</v>
      </c>
      <c r="K362" s="115">
        <v>0</v>
      </c>
      <c r="L362" s="98" t="s">
        <v>1158</v>
      </c>
      <c r="M362" s="107">
        <v>5.192982456140351</v>
      </c>
      <c r="N362" s="13">
        <v>0</v>
      </c>
      <c r="O362" s="13">
        <v>5.4662973222530011</v>
      </c>
      <c r="P362" s="13">
        <v>0</v>
      </c>
    </row>
    <row r="363" spans="1:16" ht="47.25" customHeight="1">
      <c r="A363" s="22" t="s">
        <v>266</v>
      </c>
      <c r="B363" s="29" t="s">
        <v>267</v>
      </c>
      <c r="C363" s="146"/>
      <c r="D363" s="29" t="s">
        <v>1120</v>
      </c>
      <c r="E363" s="76">
        <v>8886</v>
      </c>
      <c r="F363" s="22" t="s">
        <v>838</v>
      </c>
      <c r="G363" s="7">
        <v>1000</v>
      </c>
      <c r="H363" s="68">
        <v>8.1166666666666671</v>
      </c>
      <c r="I363" s="68">
        <v>8116.666666666667</v>
      </c>
      <c r="J363" s="67">
        <v>10.145833333333334</v>
      </c>
      <c r="K363" s="115">
        <v>10145.833333333334</v>
      </c>
      <c r="L363" s="98" t="s">
        <v>1158</v>
      </c>
      <c r="M363" s="107">
        <v>8.5438596491228083</v>
      </c>
      <c r="N363" s="13">
        <v>8543.8596491228072</v>
      </c>
      <c r="O363" s="13">
        <v>8.9935364727608516</v>
      </c>
      <c r="P363" s="13">
        <v>8993.5364727608503</v>
      </c>
    </row>
    <row r="364" spans="1:16" ht="47.25" customHeight="1">
      <c r="A364" s="22" t="s">
        <v>266</v>
      </c>
      <c r="B364" s="29" t="s">
        <v>267</v>
      </c>
      <c r="C364" s="2" t="s">
        <v>1614</v>
      </c>
      <c r="D364" s="29" t="s">
        <v>1616</v>
      </c>
      <c r="E364" s="76" t="s">
        <v>838</v>
      </c>
      <c r="F364" s="22" t="s">
        <v>838</v>
      </c>
      <c r="G364" s="7"/>
      <c r="H364" s="68">
        <v>2.8333333333333335</v>
      </c>
      <c r="I364" s="68">
        <v>0</v>
      </c>
      <c r="J364" s="67">
        <v>3.5416666666666665</v>
      </c>
      <c r="K364" s="115">
        <v>0</v>
      </c>
      <c r="L364" s="98" t="s">
        <v>1156</v>
      </c>
      <c r="M364" s="107">
        <v>2.9824561403508776</v>
      </c>
      <c r="N364" s="13">
        <v>0</v>
      </c>
      <c r="O364" s="13">
        <v>3.1394275161588188</v>
      </c>
      <c r="P364" s="13">
        <v>0</v>
      </c>
    </row>
    <row r="365" spans="1:16" ht="47.25" customHeight="1">
      <c r="A365" s="22" t="s">
        <v>266</v>
      </c>
      <c r="B365" s="29" t="s">
        <v>267</v>
      </c>
      <c r="C365" s="2" t="s">
        <v>1614</v>
      </c>
      <c r="D365" s="29" t="s">
        <v>1159</v>
      </c>
      <c r="E365" s="76">
        <v>5982</v>
      </c>
      <c r="F365" s="22" t="s">
        <v>838</v>
      </c>
      <c r="G365" s="7"/>
      <c r="H365" s="68">
        <v>3.75</v>
      </c>
      <c r="I365" s="68">
        <v>0</v>
      </c>
      <c r="J365" s="67">
        <v>4.6875</v>
      </c>
      <c r="K365" s="115">
        <v>0</v>
      </c>
      <c r="L365" s="98" t="s">
        <v>1158</v>
      </c>
      <c r="M365" s="107">
        <v>3.9473684210526319</v>
      </c>
      <c r="N365" s="13">
        <v>0</v>
      </c>
      <c r="O365" s="13">
        <v>4.1551246537396125</v>
      </c>
      <c r="P365" s="13">
        <v>0</v>
      </c>
    </row>
    <row r="366" spans="1:16" ht="47.25" customHeight="1">
      <c r="A366" s="22" t="s">
        <v>266</v>
      </c>
      <c r="B366" s="29" t="s">
        <v>267</v>
      </c>
      <c r="C366" s="2" t="s">
        <v>1614</v>
      </c>
      <c r="D366" s="29" t="s">
        <v>1157</v>
      </c>
      <c r="E366" s="76" t="s">
        <v>1564</v>
      </c>
      <c r="F366" s="22" t="s">
        <v>838</v>
      </c>
      <c r="G366" s="7"/>
      <c r="H366" s="68">
        <v>7.0833333333333339</v>
      </c>
      <c r="I366" s="68">
        <v>0</v>
      </c>
      <c r="J366" s="67">
        <v>8.8541666666666661</v>
      </c>
      <c r="K366" s="115">
        <v>0</v>
      </c>
      <c r="L366" s="98" t="s">
        <v>1158</v>
      </c>
      <c r="M366" s="107">
        <v>7.4561403508771935</v>
      </c>
      <c r="N366" s="13">
        <v>0</v>
      </c>
      <c r="O366" s="13">
        <v>7.8485687903970458</v>
      </c>
      <c r="P366" s="13">
        <v>0</v>
      </c>
    </row>
    <row r="367" spans="1:16" ht="47.25" customHeight="1">
      <c r="A367" s="22" t="s">
        <v>266</v>
      </c>
      <c r="B367" s="29" t="s">
        <v>267</v>
      </c>
      <c r="C367" s="2" t="s">
        <v>1614</v>
      </c>
      <c r="D367" s="29" t="s">
        <v>1160</v>
      </c>
      <c r="E367" s="175" t="s">
        <v>1587</v>
      </c>
      <c r="F367" s="22" t="s">
        <v>838</v>
      </c>
      <c r="G367" s="7"/>
      <c r="H367" s="68">
        <v>4.5833333333333339</v>
      </c>
      <c r="I367" s="68">
        <v>0</v>
      </c>
      <c r="J367" s="67">
        <v>5.729166666666667</v>
      </c>
      <c r="K367" s="115">
        <v>0</v>
      </c>
      <c r="L367" s="98" t="s">
        <v>1158</v>
      </c>
      <c r="M367" s="107">
        <v>4.8245614035087732</v>
      </c>
      <c r="N367" s="13">
        <v>0</v>
      </c>
      <c r="O367" s="13">
        <v>5.0784856879039717</v>
      </c>
      <c r="P367" s="13">
        <v>0</v>
      </c>
    </row>
    <row r="368" spans="1:16" ht="47.25" customHeight="1">
      <c r="A368" s="22" t="s">
        <v>268</v>
      </c>
      <c r="B368" s="29"/>
      <c r="C368" s="146"/>
      <c r="D368" s="29" t="s">
        <v>1120</v>
      </c>
      <c r="E368" s="76">
        <v>8888</v>
      </c>
      <c r="F368" s="22" t="s">
        <v>1208</v>
      </c>
      <c r="G368" s="7">
        <v>1000</v>
      </c>
      <c r="H368" s="68">
        <v>8.4</v>
      </c>
      <c r="I368" s="68">
        <v>8400</v>
      </c>
      <c r="J368" s="67">
        <v>10.5</v>
      </c>
      <c r="K368" s="115">
        <v>10500</v>
      </c>
      <c r="L368" s="98" t="s">
        <v>1158</v>
      </c>
      <c r="M368" s="107">
        <v>8.8421052631578956</v>
      </c>
      <c r="N368" s="13">
        <v>8842.105263157895</v>
      </c>
      <c r="O368" s="13">
        <v>9.307479224376733</v>
      </c>
      <c r="P368" s="13">
        <v>9307.4792243767315</v>
      </c>
    </row>
    <row r="369" spans="1:16" ht="47.25" customHeight="1">
      <c r="A369" s="22" t="s">
        <v>268</v>
      </c>
      <c r="B369" s="29"/>
      <c r="C369" s="2" t="s">
        <v>1614</v>
      </c>
      <c r="D369" s="29" t="s">
        <v>1616</v>
      </c>
      <c r="E369" s="76" t="s">
        <v>1208</v>
      </c>
      <c r="F369" s="22" t="s">
        <v>1208</v>
      </c>
      <c r="G369" s="7"/>
      <c r="H369" s="68">
        <v>3.1</v>
      </c>
      <c r="I369" s="68">
        <v>0</v>
      </c>
      <c r="J369" s="67">
        <v>3.875</v>
      </c>
      <c r="K369" s="115">
        <v>0</v>
      </c>
      <c r="L369" s="98" t="s">
        <v>1156</v>
      </c>
      <c r="M369" s="107">
        <v>3.2631578947368425</v>
      </c>
      <c r="N369" s="13">
        <v>0</v>
      </c>
      <c r="O369" s="13">
        <v>3.4349030470914133</v>
      </c>
      <c r="P369" s="13">
        <v>0</v>
      </c>
    </row>
    <row r="370" spans="1:16" ht="47.25" customHeight="1">
      <c r="A370" s="22" t="s">
        <v>268</v>
      </c>
      <c r="B370" s="29"/>
      <c r="C370" s="2" t="s">
        <v>1614</v>
      </c>
      <c r="D370" s="29" t="s">
        <v>1159</v>
      </c>
      <c r="E370" s="76">
        <v>5984</v>
      </c>
      <c r="F370" s="22" t="s">
        <v>1208</v>
      </c>
      <c r="G370" s="7"/>
      <c r="H370" s="68">
        <v>4.0833333333333339</v>
      </c>
      <c r="I370" s="68">
        <v>0</v>
      </c>
      <c r="J370" s="67">
        <v>5.104166666666667</v>
      </c>
      <c r="K370" s="115">
        <v>0</v>
      </c>
      <c r="L370" s="98" t="s">
        <v>1158</v>
      </c>
      <c r="M370" s="107">
        <v>4.2982456140350882</v>
      </c>
      <c r="N370" s="13">
        <v>0</v>
      </c>
      <c r="O370" s="13">
        <v>4.5244690674053558</v>
      </c>
      <c r="P370" s="13">
        <v>0</v>
      </c>
    </row>
    <row r="371" spans="1:16" ht="47.25" customHeight="1">
      <c r="A371" s="22" t="s">
        <v>268</v>
      </c>
      <c r="B371" s="29"/>
      <c r="C371" s="2" t="s">
        <v>1614</v>
      </c>
      <c r="D371" s="29" t="s">
        <v>1157</v>
      </c>
      <c r="E371" s="76" t="s">
        <v>1565</v>
      </c>
      <c r="F371" s="22" t="s">
        <v>1208</v>
      </c>
      <c r="G371" s="7"/>
      <c r="H371" s="68">
        <v>6.6999999999999993</v>
      </c>
      <c r="I371" s="68">
        <v>0</v>
      </c>
      <c r="J371" s="67">
        <v>8.3749999999999982</v>
      </c>
      <c r="K371" s="115">
        <v>0</v>
      </c>
      <c r="L371" s="98" t="s">
        <v>1158</v>
      </c>
      <c r="M371" s="107">
        <v>7.0526315789473681</v>
      </c>
      <c r="N371" s="13">
        <v>0</v>
      </c>
      <c r="O371" s="13">
        <v>7.4238227146814406</v>
      </c>
      <c r="P371" s="13">
        <v>0</v>
      </c>
    </row>
    <row r="372" spans="1:16" ht="47.25" customHeight="1">
      <c r="A372" s="22" t="s">
        <v>268</v>
      </c>
      <c r="B372" s="29"/>
      <c r="C372" s="2" t="s">
        <v>1614</v>
      </c>
      <c r="D372" s="29" t="s">
        <v>1160</v>
      </c>
      <c r="E372" s="175" t="s">
        <v>1588</v>
      </c>
      <c r="F372" s="22" t="s">
        <v>1208</v>
      </c>
      <c r="G372" s="7"/>
      <c r="H372" s="68">
        <v>6.25</v>
      </c>
      <c r="I372" s="68">
        <v>0</v>
      </c>
      <c r="J372" s="67">
        <v>7.8125</v>
      </c>
      <c r="K372" s="115">
        <v>0</v>
      </c>
      <c r="L372" s="98" t="s">
        <v>1158</v>
      </c>
      <c r="M372" s="107">
        <v>6.5789473684210531</v>
      </c>
      <c r="N372" s="13">
        <v>0</v>
      </c>
      <c r="O372" s="13">
        <v>6.9252077562326875</v>
      </c>
      <c r="P372" s="13">
        <v>0</v>
      </c>
    </row>
    <row r="373" spans="1:16" ht="47.25" customHeight="1">
      <c r="A373" s="22" t="s">
        <v>269</v>
      </c>
      <c r="B373" s="7"/>
      <c r="C373" s="94"/>
      <c r="D373" s="7" t="s">
        <v>1120</v>
      </c>
      <c r="E373" s="76" t="s">
        <v>839</v>
      </c>
      <c r="F373" s="22" t="s">
        <v>1209</v>
      </c>
      <c r="G373" s="7">
        <v>1000</v>
      </c>
      <c r="H373" s="68">
        <v>12.55</v>
      </c>
      <c r="I373" s="68">
        <v>12550</v>
      </c>
      <c r="J373" s="67">
        <v>15.6875</v>
      </c>
      <c r="K373" s="115">
        <v>15687.5</v>
      </c>
      <c r="L373" s="98" t="s">
        <v>1158</v>
      </c>
      <c r="M373" s="107">
        <v>13.210526315789474</v>
      </c>
      <c r="N373" s="13">
        <v>13210.526315789475</v>
      </c>
      <c r="O373" s="13">
        <v>13.905817174515237</v>
      </c>
      <c r="P373" s="13">
        <v>13905.817174515238</v>
      </c>
    </row>
    <row r="374" spans="1:16" ht="47.25" customHeight="1">
      <c r="A374" s="22" t="s">
        <v>269</v>
      </c>
      <c r="B374" s="7"/>
      <c r="C374" s="2" t="s">
        <v>1614</v>
      </c>
      <c r="D374" s="29" t="s">
        <v>1616</v>
      </c>
      <c r="E374" s="76" t="s">
        <v>1209</v>
      </c>
      <c r="F374" s="22" t="s">
        <v>1209</v>
      </c>
      <c r="G374" s="7"/>
      <c r="H374" s="68">
        <v>3.5833333333333335</v>
      </c>
      <c r="I374" s="68">
        <v>0</v>
      </c>
      <c r="J374" s="67">
        <v>4.479166666666667</v>
      </c>
      <c r="K374" s="115">
        <v>0</v>
      </c>
      <c r="L374" s="98" t="s">
        <v>1156</v>
      </c>
      <c r="M374" s="107">
        <v>3.7719298245614037</v>
      </c>
      <c r="N374" s="13">
        <v>0</v>
      </c>
      <c r="O374" s="13">
        <v>3.9704524469067408</v>
      </c>
      <c r="P374" s="13">
        <v>0</v>
      </c>
    </row>
    <row r="375" spans="1:16" ht="47.25" customHeight="1">
      <c r="A375" s="22" t="s">
        <v>269</v>
      </c>
      <c r="B375" s="7"/>
      <c r="C375" s="2" t="s">
        <v>1614</v>
      </c>
      <c r="D375" s="29" t="s">
        <v>1159</v>
      </c>
      <c r="E375" s="76">
        <v>5988</v>
      </c>
      <c r="F375" s="22" t="s">
        <v>1209</v>
      </c>
      <c r="G375" s="7"/>
      <c r="H375" s="68">
        <v>4.416666666666667</v>
      </c>
      <c r="I375" s="68">
        <v>0</v>
      </c>
      <c r="J375" s="67">
        <v>5.520833333333333</v>
      </c>
      <c r="K375" s="115">
        <v>0</v>
      </c>
      <c r="L375" s="98" t="s">
        <v>1158</v>
      </c>
      <c r="M375" s="107">
        <v>4.6491228070175445</v>
      </c>
      <c r="N375" s="13">
        <v>0</v>
      </c>
      <c r="O375" s="13">
        <v>4.8938134810711</v>
      </c>
      <c r="P375" s="13">
        <v>0</v>
      </c>
    </row>
    <row r="376" spans="1:16" ht="47.25" customHeight="1">
      <c r="A376" s="22" t="s">
        <v>269</v>
      </c>
      <c r="B376" s="3"/>
      <c r="C376" s="2" t="s">
        <v>1614</v>
      </c>
      <c r="D376" s="7" t="s">
        <v>1160</v>
      </c>
      <c r="E376" s="74" t="s">
        <v>1589</v>
      </c>
      <c r="F376" s="22"/>
      <c r="G376" s="7"/>
      <c r="H376" s="68">
        <v>6.25</v>
      </c>
      <c r="I376" s="68">
        <v>0</v>
      </c>
      <c r="J376" s="67">
        <v>7.8125</v>
      </c>
      <c r="K376" s="115">
        <v>0</v>
      </c>
      <c r="L376" s="98" t="s">
        <v>1158</v>
      </c>
      <c r="M376" s="107">
        <v>6.5789473684210531</v>
      </c>
      <c r="N376" s="13">
        <v>0</v>
      </c>
      <c r="O376" s="13">
        <v>6.9252077562326875</v>
      </c>
      <c r="P376" s="13">
        <v>0</v>
      </c>
    </row>
    <row r="377" spans="1:16" ht="47.25" customHeight="1">
      <c r="A377" s="22" t="s">
        <v>270</v>
      </c>
      <c r="B377" s="7"/>
      <c r="C377" s="94"/>
      <c r="D377" s="7" t="s">
        <v>1120</v>
      </c>
      <c r="E377" s="76">
        <v>8894</v>
      </c>
      <c r="F377" s="22" t="s">
        <v>1210</v>
      </c>
      <c r="G377" s="7">
        <v>1000</v>
      </c>
      <c r="H377" s="68">
        <v>10.1</v>
      </c>
      <c r="I377" s="68">
        <v>10100</v>
      </c>
      <c r="J377" s="67">
        <v>12.624999999999998</v>
      </c>
      <c r="K377" s="115">
        <v>12624.999999999998</v>
      </c>
      <c r="L377" s="98" t="s">
        <v>1158</v>
      </c>
      <c r="M377" s="107">
        <v>10.631578947368421</v>
      </c>
      <c r="N377" s="13">
        <v>10631.578947368422</v>
      </c>
      <c r="O377" s="13">
        <v>11.191135734072024</v>
      </c>
      <c r="P377" s="13">
        <v>11191.135734072024</v>
      </c>
    </row>
    <row r="378" spans="1:16" ht="47.25" customHeight="1">
      <c r="A378" s="22" t="s">
        <v>270</v>
      </c>
      <c r="B378" s="7"/>
      <c r="C378" s="2" t="s">
        <v>1614</v>
      </c>
      <c r="D378" s="7" t="s">
        <v>1616</v>
      </c>
      <c r="E378" s="76" t="s">
        <v>1210</v>
      </c>
      <c r="F378" s="22" t="s">
        <v>1210</v>
      </c>
      <c r="G378" s="7"/>
      <c r="H378" s="68">
        <v>3.833333333333333</v>
      </c>
      <c r="I378" s="68">
        <v>0</v>
      </c>
      <c r="J378" s="67">
        <v>4.7916666666666661</v>
      </c>
      <c r="K378" s="115">
        <v>0</v>
      </c>
      <c r="L378" s="98" t="s">
        <v>1156</v>
      </c>
      <c r="M378" s="107">
        <v>4.0350877192982457</v>
      </c>
      <c r="N378" s="13">
        <v>0</v>
      </c>
      <c r="O378" s="13">
        <v>4.2474607571560483</v>
      </c>
      <c r="P378" s="13">
        <v>0</v>
      </c>
    </row>
    <row r="379" spans="1:16" ht="47.25" customHeight="1">
      <c r="A379" s="22" t="s">
        <v>270</v>
      </c>
      <c r="B379" s="7"/>
      <c r="C379" s="2" t="s">
        <v>1614</v>
      </c>
      <c r="D379" s="7" t="s">
        <v>1159</v>
      </c>
      <c r="E379" s="76">
        <v>5990</v>
      </c>
      <c r="F379" s="22" t="s">
        <v>1210</v>
      </c>
      <c r="G379" s="7"/>
      <c r="H379" s="68">
        <v>4.75</v>
      </c>
      <c r="I379" s="68">
        <v>0</v>
      </c>
      <c r="J379" s="67">
        <v>5.9375</v>
      </c>
      <c r="K379" s="115">
        <v>0</v>
      </c>
      <c r="L379" s="98" t="s">
        <v>1158</v>
      </c>
      <c r="M379" s="107">
        <v>5</v>
      </c>
      <c r="N379" s="13">
        <v>0</v>
      </c>
      <c r="O379" s="13">
        <v>5.2631578947368425</v>
      </c>
      <c r="P379" s="13">
        <v>0</v>
      </c>
    </row>
    <row r="380" spans="1:16" ht="47.25" customHeight="1">
      <c r="A380" s="22" t="s">
        <v>270</v>
      </c>
      <c r="B380" s="3"/>
      <c r="C380" s="2" t="s">
        <v>1614</v>
      </c>
      <c r="D380" s="7" t="s">
        <v>1160</v>
      </c>
      <c r="E380" s="175" t="s">
        <v>1590</v>
      </c>
      <c r="F380" s="22" t="s">
        <v>1210</v>
      </c>
      <c r="G380" s="7"/>
      <c r="H380" s="68">
        <v>8.3333333333333339</v>
      </c>
      <c r="I380" s="68">
        <v>0</v>
      </c>
      <c r="J380" s="67">
        <v>10.416666666666666</v>
      </c>
      <c r="K380" s="115">
        <v>0</v>
      </c>
      <c r="L380" s="98" t="s">
        <v>1158</v>
      </c>
      <c r="M380" s="107">
        <v>8.7719298245614041</v>
      </c>
      <c r="N380" s="13">
        <v>0</v>
      </c>
      <c r="O380" s="13">
        <v>9.2336103416435833</v>
      </c>
      <c r="P380" s="13">
        <v>0</v>
      </c>
    </row>
    <row r="381" spans="1:16" ht="47.25" customHeight="1">
      <c r="A381" s="118" t="s">
        <v>213</v>
      </c>
      <c r="B381" s="7"/>
      <c r="C381" s="94"/>
      <c r="D381" s="7" t="s">
        <v>1616</v>
      </c>
      <c r="E381" s="74" t="s">
        <v>840</v>
      </c>
      <c r="F381" s="7" t="s">
        <v>840</v>
      </c>
      <c r="G381" s="7">
        <v>500</v>
      </c>
      <c r="H381" s="68">
        <v>4</v>
      </c>
      <c r="I381" s="68">
        <v>2000</v>
      </c>
      <c r="J381" s="67">
        <v>5</v>
      </c>
      <c r="K381" s="115">
        <v>2500</v>
      </c>
      <c r="L381" s="98" t="s">
        <v>1156</v>
      </c>
      <c r="M381" s="107">
        <v>4.2105263157894735</v>
      </c>
      <c r="N381" s="13">
        <v>2105.2631578947371</v>
      </c>
      <c r="O381" s="13">
        <v>4.43213296398892</v>
      </c>
      <c r="P381" s="13">
        <v>2216.06648199446</v>
      </c>
    </row>
    <row r="382" spans="1:16" ht="47.25" customHeight="1">
      <c r="A382" s="118" t="s">
        <v>213</v>
      </c>
      <c r="B382" s="3"/>
      <c r="C382" s="2" t="s">
        <v>1614</v>
      </c>
      <c r="D382" s="7" t="s">
        <v>1159</v>
      </c>
      <c r="E382" s="74">
        <v>5992</v>
      </c>
      <c r="F382" s="7" t="s">
        <v>840</v>
      </c>
      <c r="G382" s="7"/>
      <c r="H382" s="68">
        <v>5.166666666666667</v>
      </c>
      <c r="I382" s="68">
        <v>0</v>
      </c>
      <c r="J382" s="67">
        <v>6.458333333333333</v>
      </c>
      <c r="K382" s="115">
        <v>0</v>
      </c>
      <c r="L382" s="98" t="s">
        <v>1226</v>
      </c>
      <c r="M382" s="107">
        <v>5.4385964912280711</v>
      </c>
      <c r="N382" s="13">
        <v>0</v>
      </c>
      <c r="O382" s="13">
        <v>5.7248384118190225</v>
      </c>
      <c r="P382" s="13">
        <v>0</v>
      </c>
    </row>
    <row r="383" spans="1:16" ht="47.25" customHeight="1">
      <c r="A383" s="118" t="s">
        <v>213</v>
      </c>
      <c r="B383" s="3"/>
      <c r="C383" s="2" t="s">
        <v>1614</v>
      </c>
      <c r="D383" s="7" t="s">
        <v>1160</v>
      </c>
      <c r="E383" s="175" t="s">
        <v>1591</v>
      </c>
      <c r="F383" s="7" t="s">
        <v>840</v>
      </c>
      <c r="G383" s="7"/>
      <c r="H383" s="68">
        <v>8.4166666666666661</v>
      </c>
      <c r="I383" s="68">
        <v>0</v>
      </c>
      <c r="J383" s="67">
        <v>10.520833333333332</v>
      </c>
      <c r="K383" s="115">
        <v>0</v>
      </c>
      <c r="L383" s="98" t="s">
        <v>1158</v>
      </c>
      <c r="M383" s="107">
        <v>8.8596491228070171</v>
      </c>
      <c r="N383" s="13">
        <v>0</v>
      </c>
      <c r="O383" s="13">
        <v>9.3259464450600191</v>
      </c>
      <c r="P383" s="13">
        <v>0</v>
      </c>
    </row>
    <row r="384" spans="1:16" ht="47.25" customHeight="1">
      <c r="A384" s="118" t="s">
        <v>213</v>
      </c>
      <c r="B384" s="3"/>
      <c r="C384" s="2" t="s">
        <v>1614</v>
      </c>
      <c r="D384" s="7" t="s">
        <v>1120</v>
      </c>
      <c r="E384" s="175">
        <v>8896</v>
      </c>
      <c r="F384" s="7" t="s">
        <v>840</v>
      </c>
      <c r="G384" s="7"/>
      <c r="H384" s="68">
        <v>9.8000000000000007</v>
      </c>
      <c r="I384" s="68">
        <v>0</v>
      </c>
      <c r="J384" s="67">
        <v>12.25</v>
      </c>
      <c r="K384" s="115">
        <v>0</v>
      </c>
      <c r="L384" s="98" t="s">
        <v>1158</v>
      </c>
      <c r="M384" s="107">
        <v>10.315789473684212</v>
      </c>
      <c r="N384" s="13">
        <v>0</v>
      </c>
      <c r="O384" s="13">
        <v>10.858725761772856</v>
      </c>
      <c r="P384" s="13">
        <v>0</v>
      </c>
    </row>
    <row r="385" spans="1:16" ht="47.25" customHeight="1">
      <c r="A385" s="118" t="s">
        <v>841</v>
      </c>
      <c r="B385" s="7"/>
      <c r="C385" s="94"/>
      <c r="D385" s="7" t="s">
        <v>1616</v>
      </c>
      <c r="E385" s="74" t="s">
        <v>842</v>
      </c>
      <c r="F385" s="7" t="s">
        <v>842</v>
      </c>
      <c r="G385" s="7">
        <v>500</v>
      </c>
      <c r="H385" s="68">
        <v>4.166666666666667</v>
      </c>
      <c r="I385" s="68">
        <v>2083.3333333333335</v>
      </c>
      <c r="J385" s="67">
        <v>5.208333333333333</v>
      </c>
      <c r="K385" s="115">
        <v>2604.1666666666665</v>
      </c>
      <c r="L385" s="98" t="s">
        <v>1156</v>
      </c>
      <c r="M385" s="107">
        <v>4.3859649122807021</v>
      </c>
      <c r="N385" s="13">
        <v>2192.9824561403511</v>
      </c>
      <c r="O385" s="13">
        <v>4.6168051708217916</v>
      </c>
      <c r="P385" s="13">
        <v>2308.4025854108959</v>
      </c>
    </row>
    <row r="386" spans="1:16" ht="47.25" customHeight="1">
      <c r="A386" s="118" t="s">
        <v>841</v>
      </c>
      <c r="B386" s="7"/>
      <c r="C386" s="2" t="s">
        <v>1614</v>
      </c>
      <c r="D386" s="7" t="s">
        <v>1159</v>
      </c>
      <c r="E386" s="74">
        <v>5994</v>
      </c>
      <c r="F386" s="7" t="s">
        <v>842</v>
      </c>
      <c r="G386" s="7"/>
      <c r="H386" s="68">
        <v>5.5</v>
      </c>
      <c r="I386" s="68">
        <v>0</v>
      </c>
      <c r="J386" s="67">
        <v>6.875</v>
      </c>
      <c r="K386" s="115">
        <v>0</v>
      </c>
      <c r="L386" s="98" t="s">
        <v>1226</v>
      </c>
      <c r="M386" s="107">
        <v>5.7894736842105265</v>
      </c>
      <c r="N386" s="13">
        <v>0</v>
      </c>
      <c r="O386" s="13">
        <v>6.094182825484765</v>
      </c>
      <c r="P386" s="13">
        <v>0</v>
      </c>
    </row>
    <row r="387" spans="1:16" ht="47.25" customHeight="1">
      <c r="A387" s="118" t="s">
        <v>841</v>
      </c>
      <c r="B387" s="7"/>
      <c r="C387" s="2" t="s">
        <v>1614</v>
      </c>
      <c r="D387" s="7" t="s">
        <v>1157</v>
      </c>
      <c r="E387" s="74" t="s">
        <v>1566</v>
      </c>
      <c r="F387" s="7" t="s">
        <v>842</v>
      </c>
      <c r="G387" s="7"/>
      <c r="H387" s="68">
        <v>7.6333333333333337</v>
      </c>
      <c r="I387" s="68">
        <v>0</v>
      </c>
      <c r="J387" s="67">
        <v>9.5416666666666661</v>
      </c>
      <c r="K387" s="115">
        <v>0</v>
      </c>
      <c r="L387" s="98" t="s">
        <v>1158</v>
      </c>
      <c r="M387" s="107">
        <v>8.0350877192982466</v>
      </c>
      <c r="N387" s="13">
        <v>0</v>
      </c>
      <c r="O387" s="13">
        <v>8.4579870729455227</v>
      </c>
      <c r="P387" s="13">
        <v>0</v>
      </c>
    </row>
    <row r="388" spans="1:16" ht="35.1" customHeight="1">
      <c r="A388" s="118" t="s">
        <v>841</v>
      </c>
      <c r="B388" s="3"/>
      <c r="C388" s="2" t="s">
        <v>1614</v>
      </c>
      <c r="D388" s="7" t="s">
        <v>1160</v>
      </c>
      <c r="E388" s="175" t="s">
        <v>1592</v>
      </c>
      <c r="F388" s="7" t="s">
        <v>842</v>
      </c>
      <c r="G388" s="7"/>
      <c r="H388" s="68">
        <v>8.5</v>
      </c>
      <c r="I388" s="68">
        <v>0</v>
      </c>
      <c r="J388" s="67">
        <v>10.625</v>
      </c>
      <c r="K388" s="115">
        <v>0</v>
      </c>
      <c r="L388" s="98" t="s">
        <v>1158</v>
      </c>
      <c r="M388" s="107">
        <v>8.9473684210526319</v>
      </c>
      <c r="N388" s="13">
        <v>0</v>
      </c>
      <c r="O388" s="13">
        <v>9.418282548476455</v>
      </c>
      <c r="P388" s="13">
        <v>0</v>
      </c>
    </row>
    <row r="389" spans="1:16" ht="47.25" customHeight="1">
      <c r="A389" s="118" t="s">
        <v>841</v>
      </c>
      <c r="B389" s="3"/>
      <c r="C389" s="2" t="s">
        <v>1614</v>
      </c>
      <c r="D389" s="94" t="s">
        <v>1120</v>
      </c>
      <c r="E389" s="74">
        <v>8897</v>
      </c>
      <c r="F389" s="7" t="s">
        <v>842</v>
      </c>
      <c r="G389" s="7"/>
      <c r="H389" s="68">
        <v>10.683333333333334</v>
      </c>
      <c r="I389" s="68">
        <v>0</v>
      </c>
      <c r="J389" s="67">
        <v>13.354166666666666</v>
      </c>
      <c r="K389" s="115">
        <v>0</v>
      </c>
      <c r="L389" s="98" t="s">
        <v>1158</v>
      </c>
      <c r="M389" s="107">
        <v>11.245614035087721</v>
      </c>
      <c r="N389" s="13">
        <v>0</v>
      </c>
      <c r="O389" s="13">
        <v>11.837488457987074</v>
      </c>
      <c r="P389" s="13">
        <v>0</v>
      </c>
    </row>
    <row r="390" spans="1:16" ht="47.25" customHeight="1">
      <c r="A390" s="118"/>
      <c r="B390" s="3"/>
      <c r="C390" s="2"/>
      <c r="D390" s="94"/>
      <c r="E390" s="74"/>
      <c r="F390" s="7"/>
      <c r="G390" s="7"/>
      <c r="H390" s="68"/>
      <c r="I390" s="68"/>
      <c r="K390" s="98"/>
      <c r="L390" s="98"/>
      <c r="M390" s="106"/>
    </row>
    <row r="391" spans="1:16" ht="47.25" customHeight="1">
      <c r="A391" s="25" t="s">
        <v>125</v>
      </c>
      <c r="B391" s="25" t="s">
        <v>126</v>
      </c>
      <c r="C391" s="142"/>
      <c r="D391" s="25" t="s">
        <v>1123</v>
      </c>
      <c r="E391" s="74">
        <v>8868</v>
      </c>
      <c r="F391" s="7" t="s">
        <v>1211</v>
      </c>
      <c r="G391" s="7">
        <v>2000</v>
      </c>
      <c r="H391" s="68">
        <v>4.9666666666666668</v>
      </c>
      <c r="I391" s="68">
        <v>9933.3333333333339</v>
      </c>
      <c r="J391" s="67">
        <v>6.208333333333333</v>
      </c>
      <c r="K391" s="115">
        <v>12416.666666666666</v>
      </c>
      <c r="L391" s="98" t="s">
        <v>1152</v>
      </c>
      <c r="M391" s="107">
        <v>5.2280701754385968</v>
      </c>
      <c r="N391" s="13">
        <v>10456.140350877195</v>
      </c>
      <c r="O391" s="13">
        <v>5.503231763619576</v>
      </c>
      <c r="P391" s="13">
        <v>11006.463527239153</v>
      </c>
    </row>
    <row r="392" spans="1:16" ht="47.25" customHeight="1">
      <c r="A392" s="25" t="s">
        <v>125</v>
      </c>
      <c r="B392" s="25" t="s">
        <v>126</v>
      </c>
      <c r="C392" s="142"/>
      <c r="D392" s="25" t="s">
        <v>1154</v>
      </c>
      <c r="E392" s="74" t="s">
        <v>843</v>
      </c>
      <c r="F392" s="7" t="s">
        <v>1211</v>
      </c>
      <c r="G392" s="7">
        <v>2000</v>
      </c>
      <c r="H392" s="68">
        <v>3.4666666666666668</v>
      </c>
      <c r="I392" s="68">
        <v>6933.3333333333339</v>
      </c>
      <c r="J392" s="67">
        <v>4.333333333333333</v>
      </c>
      <c r="K392" s="115">
        <v>8666.6666666666661</v>
      </c>
      <c r="L392" s="98" t="s">
        <v>1152</v>
      </c>
      <c r="M392" s="107">
        <v>3.6491228070175441</v>
      </c>
      <c r="N392" s="13">
        <v>7298.2456140350887</v>
      </c>
      <c r="O392" s="13">
        <v>3.841181902123731</v>
      </c>
      <c r="P392" s="13">
        <v>7682.3638042474622</v>
      </c>
    </row>
    <row r="393" spans="1:16" ht="47.25" customHeight="1">
      <c r="A393" s="25" t="s">
        <v>125</v>
      </c>
      <c r="B393" s="25" t="s">
        <v>126</v>
      </c>
      <c r="C393" s="142"/>
      <c r="D393" s="25" t="s">
        <v>1616</v>
      </c>
      <c r="E393" s="74" t="s">
        <v>1670</v>
      </c>
      <c r="F393" s="7" t="s">
        <v>1211</v>
      </c>
      <c r="G393" s="7">
        <v>1000</v>
      </c>
      <c r="H393" s="68">
        <v>2.3333333333333335</v>
      </c>
      <c r="I393" s="68">
        <v>2333.3333333333335</v>
      </c>
      <c r="J393" s="67">
        <v>2.9166666666666665</v>
      </c>
      <c r="K393" s="115">
        <v>2916.6666666666665</v>
      </c>
      <c r="L393" s="98" t="s">
        <v>1156</v>
      </c>
      <c r="M393" s="107">
        <v>2.4561403508771931</v>
      </c>
      <c r="N393" s="13">
        <v>2456.1403508771932</v>
      </c>
      <c r="O393" s="13">
        <v>2.5854108956602033</v>
      </c>
      <c r="P393" s="13">
        <v>2585.4108956602036</v>
      </c>
    </row>
    <row r="394" spans="1:16" ht="47.25" customHeight="1">
      <c r="A394" s="25" t="s">
        <v>125</v>
      </c>
      <c r="B394" s="25" t="s">
        <v>126</v>
      </c>
      <c r="C394" s="142"/>
      <c r="D394" s="25" t="s">
        <v>1157</v>
      </c>
      <c r="E394" s="74" t="s">
        <v>844</v>
      </c>
      <c r="F394" s="7" t="s">
        <v>1211</v>
      </c>
      <c r="G394" s="7">
        <v>1000</v>
      </c>
      <c r="H394" s="68">
        <v>3.833333333333333</v>
      </c>
      <c r="I394" s="68">
        <v>3833.333333333333</v>
      </c>
      <c r="J394" s="67">
        <v>4.7916666666666661</v>
      </c>
      <c r="K394" s="115">
        <v>4791.6666666666661</v>
      </c>
      <c r="L394" s="98" t="s">
        <v>1152</v>
      </c>
      <c r="M394" s="107">
        <v>4.0350877192982457</v>
      </c>
      <c r="N394" s="13">
        <v>4035.0877192982457</v>
      </c>
      <c r="O394" s="13">
        <v>4.2474607571560483</v>
      </c>
      <c r="P394" s="13">
        <v>4247.4607571560482</v>
      </c>
    </row>
    <row r="395" spans="1:16" ht="47.25" customHeight="1">
      <c r="A395" s="25" t="s">
        <v>125</v>
      </c>
      <c r="B395" s="25" t="s">
        <v>126</v>
      </c>
      <c r="C395" s="2" t="s">
        <v>1614</v>
      </c>
      <c r="D395" s="25" t="s">
        <v>1160</v>
      </c>
      <c r="E395" s="175" t="s">
        <v>1593</v>
      </c>
      <c r="F395" s="7" t="s">
        <v>1211</v>
      </c>
      <c r="G395" s="7"/>
      <c r="H395" s="68">
        <v>3.3000000000000003</v>
      </c>
      <c r="I395" s="68">
        <v>0</v>
      </c>
      <c r="J395" s="67">
        <v>4.125</v>
      </c>
      <c r="K395" s="115">
        <v>0</v>
      </c>
      <c r="L395" s="98" t="s">
        <v>1158</v>
      </c>
      <c r="M395" s="107">
        <v>3.4736842105263164</v>
      </c>
      <c r="N395" s="13">
        <v>0</v>
      </c>
      <c r="O395" s="13">
        <v>3.6565096952908593</v>
      </c>
      <c r="P395" s="13">
        <v>0</v>
      </c>
    </row>
    <row r="396" spans="1:16" ht="47.25" customHeight="1">
      <c r="A396" s="25" t="s">
        <v>125</v>
      </c>
      <c r="B396" s="25" t="s">
        <v>126</v>
      </c>
      <c r="C396" s="2" t="s">
        <v>1614</v>
      </c>
      <c r="D396" s="25" t="s">
        <v>1159</v>
      </c>
      <c r="E396" s="74">
        <v>5958</v>
      </c>
      <c r="F396" s="7" t="s">
        <v>1211</v>
      </c>
      <c r="G396" s="7"/>
      <c r="H396" s="68">
        <v>2.916666666666667</v>
      </c>
      <c r="I396" s="68">
        <v>0</v>
      </c>
      <c r="J396" s="67">
        <v>3.6458333333333335</v>
      </c>
      <c r="K396" s="115">
        <v>0</v>
      </c>
      <c r="L396" s="98" t="s">
        <v>1225</v>
      </c>
      <c r="M396" s="107">
        <v>3.0701754385964919</v>
      </c>
      <c r="N396" s="13">
        <v>0</v>
      </c>
      <c r="O396" s="13">
        <v>3.2317636195752546</v>
      </c>
      <c r="P396" s="13">
        <v>0</v>
      </c>
    </row>
    <row r="397" spans="1:16" ht="47.25" customHeight="1">
      <c r="A397" s="25" t="s">
        <v>127</v>
      </c>
      <c r="B397" s="25" t="s">
        <v>128</v>
      </c>
      <c r="C397" s="142"/>
      <c r="D397" s="25" t="s">
        <v>1123</v>
      </c>
      <c r="E397" s="74" t="s">
        <v>1671</v>
      </c>
      <c r="F397" s="7" t="s">
        <v>1212</v>
      </c>
      <c r="G397" s="7">
        <v>2000</v>
      </c>
      <c r="H397" s="68">
        <v>5.2</v>
      </c>
      <c r="I397" s="68">
        <v>10400</v>
      </c>
      <c r="J397" s="67">
        <v>6.5</v>
      </c>
      <c r="K397" s="115">
        <v>13000</v>
      </c>
      <c r="L397" s="98" t="s">
        <v>1152</v>
      </c>
      <c r="M397" s="107">
        <v>5.4736842105263159</v>
      </c>
      <c r="N397" s="13">
        <v>10947.368421052632</v>
      </c>
      <c r="O397" s="13">
        <v>5.7617728531855956</v>
      </c>
      <c r="P397" s="13">
        <v>11523.545706371191</v>
      </c>
    </row>
    <row r="398" spans="1:16" ht="47.25" customHeight="1">
      <c r="A398" s="25" t="s">
        <v>127</v>
      </c>
      <c r="B398" s="25" t="s">
        <v>128</v>
      </c>
      <c r="C398" s="142"/>
      <c r="D398" s="25" t="s">
        <v>1154</v>
      </c>
      <c r="E398" s="74" t="s">
        <v>845</v>
      </c>
      <c r="F398" s="7" t="s">
        <v>1212</v>
      </c>
      <c r="G398" s="7">
        <v>2000</v>
      </c>
      <c r="H398" s="68">
        <v>3.916666666666667</v>
      </c>
      <c r="I398" s="68">
        <v>7833.3333333333339</v>
      </c>
      <c r="J398" s="67">
        <v>4.895833333333333</v>
      </c>
      <c r="K398" s="115">
        <v>9791.6666666666661</v>
      </c>
      <c r="L398" s="98" t="s">
        <v>1152</v>
      </c>
      <c r="M398" s="107">
        <v>4.1228070175438605</v>
      </c>
      <c r="N398" s="13">
        <v>8245.6140350877195</v>
      </c>
      <c r="O398" s="13">
        <v>4.339796860572485</v>
      </c>
      <c r="P398" s="13">
        <v>8679.5937211449691</v>
      </c>
    </row>
    <row r="399" spans="1:16" ht="47.25" customHeight="1">
      <c r="A399" s="25" t="s">
        <v>127</v>
      </c>
      <c r="B399" s="25" t="s">
        <v>128</v>
      </c>
      <c r="C399" s="142"/>
      <c r="D399" s="25" t="s">
        <v>1159</v>
      </c>
      <c r="E399" s="74">
        <v>8234</v>
      </c>
      <c r="F399" s="7" t="s">
        <v>1212</v>
      </c>
      <c r="G399" s="7">
        <v>2000</v>
      </c>
      <c r="H399" s="68">
        <v>2.7166666666666668</v>
      </c>
      <c r="I399" s="68">
        <v>5433.3333333333339</v>
      </c>
      <c r="J399" s="67">
        <v>3.3958333333333335</v>
      </c>
      <c r="K399" s="115">
        <v>6791.666666666667</v>
      </c>
      <c r="L399" s="98" t="s">
        <v>1152</v>
      </c>
      <c r="M399" s="107">
        <v>2.859649122807018</v>
      </c>
      <c r="N399" s="13">
        <v>5719.2982456140362</v>
      </c>
      <c r="O399" s="13">
        <v>3.0101569713758085</v>
      </c>
      <c r="P399" s="13">
        <v>6020.3139427516171</v>
      </c>
    </row>
    <row r="400" spans="1:16" ht="47.25" customHeight="1">
      <c r="A400" s="25" t="s">
        <v>127</v>
      </c>
      <c r="B400" s="25" t="s">
        <v>128</v>
      </c>
      <c r="C400" s="142"/>
      <c r="D400" s="25" t="s">
        <v>1616</v>
      </c>
      <c r="E400" s="74" t="s">
        <v>1672</v>
      </c>
      <c r="F400" s="7" t="s">
        <v>1212</v>
      </c>
      <c r="G400" s="7">
        <v>1000</v>
      </c>
      <c r="H400" s="68">
        <v>2.5833333333333335</v>
      </c>
      <c r="I400" s="68">
        <v>2583.3333333333335</v>
      </c>
      <c r="J400" s="67">
        <v>3.2291666666666665</v>
      </c>
      <c r="K400" s="115">
        <v>3229.1666666666665</v>
      </c>
      <c r="L400" s="98" t="s">
        <v>1156</v>
      </c>
      <c r="M400" s="107">
        <v>2.7192982456140355</v>
      </c>
      <c r="N400" s="13">
        <v>2719.2982456140353</v>
      </c>
      <c r="O400" s="13">
        <v>2.8624192059095113</v>
      </c>
      <c r="P400" s="13">
        <v>2862.4192059095108</v>
      </c>
    </row>
    <row r="401" spans="1:16" ht="47.25" customHeight="1">
      <c r="A401" s="25" t="s">
        <v>127</v>
      </c>
      <c r="B401" s="25" t="s">
        <v>128</v>
      </c>
      <c r="C401" s="142"/>
      <c r="D401" s="25" t="s">
        <v>1164</v>
      </c>
      <c r="E401" s="74" t="s">
        <v>846</v>
      </c>
      <c r="F401" s="7" t="s">
        <v>1212</v>
      </c>
      <c r="G401" s="7">
        <v>2000</v>
      </c>
      <c r="H401" s="68">
        <v>5.6833333333333336</v>
      </c>
      <c r="I401" s="68">
        <v>11366.666666666668</v>
      </c>
      <c r="J401" s="67">
        <v>7.104166666666667</v>
      </c>
      <c r="K401" s="115">
        <v>14208.333333333334</v>
      </c>
      <c r="L401" s="98" t="s">
        <v>1156</v>
      </c>
      <c r="M401" s="107">
        <v>5.9824561403508776</v>
      </c>
      <c r="N401" s="13">
        <v>11964.912280701756</v>
      </c>
      <c r="O401" s="13">
        <v>6.2973222530009236</v>
      </c>
      <c r="P401" s="13">
        <v>12594.644506001849</v>
      </c>
    </row>
    <row r="402" spans="1:16" ht="47.25" customHeight="1">
      <c r="A402" s="25" t="s">
        <v>127</v>
      </c>
      <c r="B402" s="25" t="s">
        <v>128</v>
      </c>
      <c r="C402" s="2" t="s">
        <v>1614</v>
      </c>
      <c r="D402" s="25" t="s">
        <v>1160</v>
      </c>
      <c r="E402" s="175" t="s">
        <v>1594</v>
      </c>
      <c r="F402" s="7" t="s">
        <v>1212</v>
      </c>
      <c r="G402" s="7"/>
      <c r="H402" s="68">
        <v>5</v>
      </c>
      <c r="I402" s="68">
        <v>0</v>
      </c>
      <c r="J402" s="67">
        <v>6.25</v>
      </c>
      <c r="K402" s="115">
        <v>0</v>
      </c>
      <c r="L402" s="98" t="s">
        <v>1158</v>
      </c>
      <c r="M402" s="107">
        <v>5.2631578947368425</v>
      </c>
      <c r="N402" s="13">
        <v>0</v>
      </c>
      <c r="O402" s="13">
        <v>5.54016620498615</v>
      </c>
      <c r="P402" s="13">
        <v>0</v>
      </c>
    </row>
    <row r="403" spans="1:16" ht="47.25" customHeight="1">
      <c r="A403" s="25" t="s">
        <v>129</v>
      </c>
      <c r="B403" s="28" t="s">
        <v>130</v>
      </c>
      <c r="C403" s="142"/>
      <c r="D403" s="28" t="s">
        <v>1123</v>
      </c>
      <c r="E403" s="74">
        <v>8874</v>
      </c>
      <c r="F403" s="7" t="s">
        <v>1213</v>
      </c>
      <c r="G403" s="7">
        <v>2000</v>
      </c>
      <c r="H403" s="68">
        <v>6.2166666666666668</v>
      </c>
      <c r="I403" s="68">
        <v>12433.333333333334</v>
      </c>
      <c r="J403" s="67">
        <v>7.770833333333333</v>
      </c>
      <c r="K403" s="115">
        <v>15541.666666666666</v>
      </c>
      <c r="L403" s="98" t="s">
        <v>1152</v>
      </c>
      <c r="M403" s="107">
        <v>6.5438596491228074</v>
      </c>
      <c r="N403" s="13">
        <v>13087.719298245614</v>
      </c>
      <c r="O403" s="13">
        <v>6.8882733148661135</v>
      </c>
      <c r="P403" s="13">
        <v>13776.546629732227</v>
      </c>
    </row>
    <row r="404" spans="1:16" ht="47.25" customHeight="1">
      <c r="A404" s="25" t="s">
        <v>129</v>
      </c>
      <c r="B404" s="28" t="s">
        <v>130</v>
      </c>
      <c r="C404" s="142"/>
      <c r="D404" s="28" t="s">
        <v>1606</v>
      </c>
      <c r="E404" s="74" t="s">
        <v>1628</v>
      </c>
      <c r="F404" s="7" t="s">
        <v>1213</v>
      </c>
      <c r="G404" s="7">
        <v>2000</v>
      </c>
      <c r="H404" s="68">
        <v>4.1500000000000004</v>
      </c>
      <c r="I404" s="68">
        <v>8300</v>
      </c>
      <c r="J404" s="67">
        <v>5.1875</v>
      </c>
      <c r="K404" s="115">
        <v>10375</v>
      </c>
      <c r="L404" s="98" t="s">
        <v>1152</v>
      </c>
      <c r="M404" s="107">
        <v>4.3684210526315796</v>
      </c>
      <c r="N404" s="13">
        <v>8736.8421052631584</v>
      </c>
      <c r="O404" s="13">
        <v>4.5983379501385055</v>
      </c>
      <c r="P404" s="13">
        <v>9196.6759002770086</v>
      </c>
    </row>
    <row r="405" spans="1:16" ht="47.25" customHeight="1">
      <c r="A405" s="25" t="s">
        <v>129</v>
      </c>
      <c r="B405" s="28" t="s">
        <v>130</v>
      </c>
      <c r="C405" s="142"/>
      <c r="D405" s="28" t="s">
        <v>1163</v>
      </c>
      <c r="E405" s="74" t="s">
        <v>1629</v>
      </c>
      <c r="F405" s="7" t="s">
        <v>1213</v>
      </c>
      <c r="G405" s="7">
        <v>2000</v>
      </c>
      <c r="H405" s="68">
        <v>4.3166666666666664</v>
      </c>
      <c r="I405" s="68">
        <v>8633.3333333333321</v>
      </c>
      <c r="J405" s="67">
        <v>5.395833333333333</v>
      </c>
      <c r="K405" s="115">
        <v>10791.666666666666</v>
      </c>
      <c r="L405" s="98" t="s">
        <v>1158</v>
      </c>
      <c r="M405" s="107">
        <v>4.5438596491228074</v>
      </c>
      <c r="N405" s="13">
        <v>9087.7192982456127</v>
      </c>
      <c r="O405" s="13">
        <v>4.7830101569713763</v>
      </c>
      <c r="P405" s="13">
        <v>9566.0203139427504</v>
      </c>
    </row>
    <row r="406" spans="1:16" ht="47.25" customHeight="1">
      <c r="A406" s="25" t="s">
        <v>129</v>
      </c>
      <c r="B406" s="28" t="s">
        <v>130</v>
      </c>
      <c r="C406" s="142"/>
      <c r="D406" s="28" t="s">
        <v>1616</v>
      </c>
      <c r="E406" s="74" t="s">
        <v>1673</v>
      </c>
      <c r="F406" s="7" t="s">
        <v>1213</v>
      </c>
      <c r="G406" s="7">
        <v>1000</v>
      </c>
      <c r="H406" s="68">
        <v>2.75</v>
      </c>
      <c r="I406" s="68">
        <v>2750</v>
      </c>
      <c r="J406" s="67">
        <v>3.4375</v>
      </c>
      <c r="K406" s="115">
        <v>3437.5</v>
      </c>
      <c r="L406" s="98" t="s">
        <v>1156</v>
      </c>
      <c r="M406" s="107">
        <v>2.8947368421052633</v>
      </c>
      <c r="N406" s="13">
        <v>2894.7368421052633</v>
      </c>
      <c r="O406" s="13">
        <v>3.0470914127423825</v>
      </c>
      <c r="P406" s="13">
        <v>3047.0914127423825</v>
      </c>
    </row>
    <row r="407" spans="1:16" ht="47.25" customHeight="1">
      <c r="A407" s="25" t="s">
        <v>129</v>
      </c>
      <c r="B407" s="28" t="s">
        <v>130</v>
      </c>
      <c r="C407" s="142"/>
      <c r="D407" s="25" t="s">
        <v>1157</v>
      </c>
      <c r="E407" s="74" t="s">
        <v>847</v>
      </c>
      <c r="F407" s="7" t="s">
        <v>1213</v>
      </c>
      <c r="G407" s="7">
        <v>1000</v>
      </c>
      <c r="H407" s="68">
        <v>4.5000000000000009</v>
      </c>
      <c r="I407" s="68">
        <v>4500.0000000000009</v>
      </c>
      <c r="J407" s="67">
        <v>5.6250000000000009</v>
      </c>
      <c r="K407" s="115">
        <v>5625.0000000000009</v>
      </c>
      <c r="L407" s="98" t="s">
        <v>1152</v>
      </c>
      <c r="M407" s="107">
        <v>4.7368421052631593</v>
      </c>
      <c r="N407" s="13">
        <v>4736.8421052631593</v>
      </c>
      <c r="O407" s="13">
        <v>4.9861495844875368</v>
      </c>
      <c r="P407" s="13">
        <v>4986.1495844875362</v>
      </c>
    </row>
    <row r="408" spans="1:16" ht="47.25" customHeight="1">
      <c r="A408" s="25" t="s">
        <v>129</v>
      </c>
      <c r="B408" s="28" t="s">
        <v>130</v>
      </c>
      <c r="C408" s="2" t="s">
        <v>1614</v>
      </c>
      <c r="D408" s="25" t="s">
        <v>1159</v>
      </c>
      <c r="E408" s="74">
        <v>5964</v>
      </c>
      <c r="F408" s="7" t="s">
        <v>1213</v>
      </c>
      <c r="G408" s="7"/>
      <c r="H408" s="68">
        <v>3.666666666666667</v>
      </c>
      <c r="I408" s="68">
        <v>0</v>
      </c>
      <c r="J408" s="67">
        <v>4.583333333333333</v>
      </c>
      <c r="K408" s="115">
        <v>0</v>
      </c>
      <c r="L408" s="98" t="s">
        <v>1158</v>
      </c>
      <c r="M408" s="107">
        <v>3.859649122807018</v>
      </c>
      <c r="N408" s="13">
        <v>0</v>
      </c>
      <c r="O408" s="13">
        <v>4.0627885503231767</v>
      </c>
      <c r="P408" s="13">
        <v>0</v>
      </c>
    </row>
    <row r="409" spans="1:16" ht="47.25" customHeight="1">
      <c r="A409" s="25" t="s">
        <v>129</v>
      </c>
      <c r="B409" s="28" t="s">
        <v>130</v>
      </c>
      <c r="C409" s="2" t="s">
        <v>1614</v>
      </c>
      <c r="D409" s="25" t="s">
        <v>1160</v>
      </c>
      <c r="E409" s="175" t="s">
        <v>1595</v>
      </c>
      <c r="F409" s="7" t="s">
        <v>1213</v>
      </c>
      <c r="G409" s="7"/>
      <c r="H409" s="68">
        <v>4.5833333333333339</v>
      </c>
      <c r="I409" s="68">
        <v>0</v>
      </c>
      <c r="J409" s="67">
        <v>5.729166666666667</v>
      </c>
      <c r="K409" s="115">
        <v>0</v>
      </c>
      <c r="L409" s="98" t="s">
        <v>1158</v>
      </c>
      <c r="M409" s="107">
        <v>4.8245614035087732</v>
      </c>
      <c r="N409" s="13">
        <v>0</v>
      </c>
      <c r="O409" s="13">
        <v>5.0784856879039717</v>
      </c>
      <c r="P409" s="13">
        <v>0</v>
      </c>
    </row>
    <row r="410" spans="1:16" ht="47.25" customHeight="1">
      <c r="A410" s="25" t="s">
        <v>129</v>
      </c>
      <c r="B410" s="28" t="s">
        <v>130</v>
      </c>
      <c r="C410" s="2" t="s">
        <v>1614</v>
      </c>
      <c r="D410" s="25" t="s">
        <v>1222</v>
      </c>
      <c r="E410" s="74" t="s">
        <v>1246</v>
      </c>
      <c r="F410" s="7" t="s">
        <v>1213</v>
      </c>
      <c r="G410" s="7"/>
      <c r="H410" s="68">
        <v>3.6333333333333337</v>
      </c>
      <c r="I410" s="68">
        <v>0</v>
      </c>
      <c r="J410" s="67">
        <v>4.541666666666667</v>
      </c>
      <c r="K410" s="115">
        <v>0</v>
      </c>
      <c r="L410" s="98" t="s">
        <v>1243</v>
      </c>
      <c r="M410" s="107">
        <v>3.8245614035087727</v>
      </c>
      <c r="N410" s="13">
        <v>0</v>
      </c>
      <c r="O410" s="13">
        <v>4.0258541089566027</v>
      </c>
      <c r="P410" s="13">
        <v>0</v>
      </c>
    </row>
    <row r="411" spans="1:16" ht="47.25" customHeight="1">
      <c r="A411" s="7" t="s">
        <v>369</v>
      </c>
      <c r="B411" s="7" t="s">
        <v>370</v>
      </c>
      <c r="C411" s="94"/>
      <c r="D411" s="22" t="s">
        <v>1120</v>
      </c>
      <c r="E411" s="74">
        <v>8897</v>
      </c>
      <c r="F411" s="7" t="s">
        <v>1214</v>
      </c>
      <c r="G411" s="7">
        <v>5000</v>
      </c>
      <c r="H411" s="68">
        <v>10.683333333333334</v>
      </c>
      <c r="I411" s="68">
        <v>53416.666666666664</v>
      </c>
      <c r="J411" s="67">
        <v>13.354166666666666</v>
      </c>
      <c r="K411" s="115">
        <v>66770.833333333328</v>
      </c>
      <c r="L411" s="98" t="s">
        <v>1158</v>
      </c>
      <c r="M411" s="107">
        <v>11.245614035087721</v>
      </c>
      <c r="N411" s="13">
        <v>56228.070175438595</v>
      </c>
      <c r="O411" s="13">
        <v>11.837488457987074</v>
      </c>
      <c r="P411" s="13">
        <v>59187.442289935367</v>
      </c>
    </row>
    <row r="412" spans="1:16" ht="47.25" customHeight="1">
      <c r="A412" s="7" t="s">
        <v>369</v>
      </c>
      <c r="B412" s="7" t="s">
        <v>370</v>
      </c>
      <c r="C412" s="94" t="s">
        <v>1614</v>
      </c>
      <c r="D412" s="7" t="s">
        <v>1616</v>
      </c>
      <c r="E412" s="74" t="s">
        <v>842</v>
      </c>
      <c r="F412" s="7" t="s">
        <v>842</v>
      </c>
      <c r="G412" s="7">
        <v>500</v>
      </c>
      <c r="H412" s="68">
        <v>4.166666666666667</v>
      </c>
      <c r="I412" s="68">
        <v>2083.3333333333335</v>
      </c>
      <c r="J412" s="67">
        <v>5.208333333333333</v>
      </c>
      <c r="K412" s="115">
        <v>2604.1666666666665</v>
      </c>
      <c r="L412" s="98" t="s">
        <v>1156</v>
      </c>
      <c r="M412" s="107">
        <v>4.3859649122807021</v>
      </c>
      <c r="N412" s="13">
        <v>2192.9824561403511</v>
      </c>
      <c r="O412" s="13">
        <v>4.6168051708217916</v>
      </c>
      <c r="P412" s="13">
        <v>2308.4025854108959</v>
      </c>
    </row>
    <row r="413" spans="1:16" ht="47.25" customHeight="1">
      <c r="A413" s="7" t="s">
        <v>369</v>
      </c>
      <c r="B413" s="7" t="s">
        <v>370</v>
      </c>
      <c r="C413" s="2" t="s">
        <v>1614</v>
      </c>
      <c r="D413" s="22" t="s">
        <v>1159</v>
      </c>
      <c r="E413" s="74">
        <v>5968</v>
      </c>
      <c r="F413" s="7" t="s">
        <v>1214</v>
      </c>
      <c r="G413" s="7"/>
      <c r="H413" s="68">
        <v>4</v>
      </c>
      <c r="I413" s="68">
        <v>0</v>
      </c>
      <c r="J413" s="67">
        <v>5</v>
      </c>
      <c r="K413" s="115">
        <v>0</v>
      </c>
      <c r="L413" s="98" t="s">
        <v>1158</v>
      </c>
      <c r="M413" s="107">
        <v>4.2105263157894735</v>
      </c>
      <c r="N413" s="13">
        <v>0</v>
      </c>
      <c r="O413" s="13">
        <v>4.43213296398892</v>
      </c>
      <c r="P413" s="13">
        <v>0</v>
      </c>
    </row>
    <row r="414" spans="1:16" ht="47.25" customHeight="1">
      <c r="A414" s="7" t="s">
        <v>369</v>
      </c>
      <c r="B414" s="7" t="s">
        <v>370</v>
      </c>
      <c r="C414" s="2" t="s">
        <v>1614</v>
      </c>
      <c r="D414" s="7" t="s">
        <v>1157</v>
      </c>
      <c r="E414" s="74" t="s">
        <v>1566</v>
      </c>
      <c r="F414" s="7" t="s">
        <v>842</v>
      </c>
      <c r="G414" s="7"/>
      <c r="H414" s="68">
        <v>7.6333333333333337</v>
      </c>
      <c r="I414" s="68">
        <v>0</v>
      </c>
      <c r="J414" s="67">
        <v>9.5416666666666661</v>
      </c>
      <c r="K414" s="115">
        <v>0</v>
      </c>
      <c r="L414" s="98" t="s">
        <v>1158</v>
      </c>
      <c r="M414" s="107">
        <v>8.0350877192982466</v>
      </c>
      <c r="N414" s="13">
        <v>0</v>
      </c>
      <c r="O414" s="13">
        <v>8.4579870729455227</v>
      </c>
      <c r="P414" s="13">
        <v>0</v>
      </c>
    </row>
    <row r="415" spans="1:16" ht="47.25" customHeight="1">
      <c r="A415" s="7" t="s">
        <v>369</v>
      </c>
      <c r="B415" s="7" t="s">
        <v>370</v>
      </c>
      <c r="C415" s="2" t="s">
        <v>1614</v>
      </c>
      <c r="D415" s="22" t="s">
        <v>1160</v>
      </c>
      <c r="E415" s="175" t="s">
        <v>1592</v>
      </c>
      <c r="F415" s="7" t="s">
        <v>842</v>
      </c>
      <c r="G415" s="7"/>
      <c r="H415" s="68">
        <v>8.5</v>
      </c>
      <c r="I415" s="68">
        <v>0</v>
      </c>
      <c r="J415" s="67">
        <v>10.625</v>
      </c>
      <c r="K415" s="115">
        <v>0</v>
      </c>
      <c r="L415" s="98" t="s">
        <v>1158</v>
      </c>
      <c r="M415" s="107">
        <v>8.9473684210526319</v>
      </c>
      <c r="N415" s="13">
        <v>0</v>
      </c>
      <c r="O415" s="13">
        <v>9.418282548476455</v>
      </c>
      <c r="P415" s="13">
        <v>0</v>
      </c>
    </row>
    <row r="416" spans="1:16" ht="47.25" customHeight="1">
      <c r="A416" s="7" t="s">
        <v>369</v>
      </c>
      <c r="B416" s="7" t="s">
        <v>370</v>
      </c>
      <c r="C416" s="2" t="s">
        <v>1614</v>
      </c>
      <c r="D416" s="22" t="s">
        <v>1154</v>
      </c>
      <c r="E416" s="74" t="s">
        <v>1236</v>
      </c>
      <c r="F416" s="7" t="s">
        <v>1214</v>
      </c>
      <c r="G416" s="7"/>
      <c r="H416" s="68">
        <v>8.3166666666666682</v>
      </c>
      <c r="I416" s="68">
        <v>0</v>
      </c>
      <c r="J416" s="67">
        <v>10.395833333333334</v>
      </c>
      <c r="K416" s="115">
        <v>0</v>
      </c>
      <c r="L416" s="98" t="s">
        <v>1158</v>
      </c>
      <c r="M416" s="107">
        <v>8.7543859649122826</v>
      </c>
      <c r="N416" s="13">
        <v>0</v>
      </c>
      <c r="O416" s="13">
        <v>9.2151431209602972</v>
      </c>
      <c r="P416" s="13">
        <v>0</v>
      </c>
    </row>
    <row r="417" spans="1:16" ht="47.25" customHeight="1">
      <c r="A417" s="7" t="s">
        <v>342</v>
      </c>
      <c r="B417" s="7" t="s">
        <v>343</v>
      </c>
      <c r="C417" s="2" t="s">
        <v>1614</v>
      </c>
      <c r="D417" s="7" t="s">
        <v>1159</v>
      </c>
      <c r="E417" s="74">
        <v>5997</v>
      </c>
      <c r="F417" s="7" t="s">
        <v>1215</v>
      </c>
      <c r="G417" s="7">
        <v>100</v>
      </c>
      <c r="H417" s="68">
        <v>12.15</v>
      </c>
      <c r="I417" s="68">
        <v>1215</v>
      </c>
      <c r="J417" s="67">
        <v>15.1875</v>
      </c>
      <c r="K417" s="115">
        <v>1518.75</v>
      </c>
      <c r="L417" s="98" t="s">
        <v>1158</v>
      </c>
      <c r="M417" s="107">
        <v>12.789473684210527</v>
      </c>
      <c r="N417" s="13">
        <v>1278.9473684210527</v>
      </c>
      <c r="O417" s="13">
        <v>13.462603878116346</v>
      </c>
      <c r="P417" s="13">
        <v>1346.2603878116345</v>
      </c>
    </row>
    <row r="418" spans="1:16" ht="47.25" customHeight="1">
      <c r="A418" s="7" t="s">
        <v>342</v>
      </c>
      <c r="B418" s="7" t="s">
        <v>343</v>
      </c>
      <c r="C418" s="2" t="s">
        <v>1614</v>
      </c>
      <c r="D418" s="7" t="s">
        <v>1120</v>
      </c>
      <c r="E418" s="174">
        <v>889832</v>
      </c>
      <c r="F418" s="7" t="s">
        <v>1215</v>
      </c>
      <c r="G418" s="7"/>
      <c r="H418" s="68">
        <v>16.149999999999999</v>
      </c>
      <c r="I418" s="68">
        <v>0</v>
      </c>
      <c r="J418" s="67">
        <v>20.187499999999996</v>
      </c>
      <c r="K418" s="115">
        <v>0</v>
      </c>
      <c r="L418" s="98" t="s">
        <v>1230</v>
      </c>
      <c r="M418" s="107">
        <v>17</v>
      </c>
      <c r="N418" s="13">
        <v>0</v>
      </c>
      <c r="O418" s="13">
        <v>17.894736842105264</v>
      </c>
      <c r="P418" s="13">
        <v>0</v>
      </c>
    </row>
    <row r="419" spans="1:16" ht="47.25" customHeight="1">
      <c r="A419" s="7" t="s">
        <v>342</v>
      </c>
      <c r="B419" s="7" t="s">
        <v>343</v>
      </c>
      <c r="C419" s="2" t="s">
        <v>1614</v>
      </c>
      <c r="D419" s="7" t="s">
        <v>1616</v>
      </c>
      <c r="E419" s="74" t="s">
        <v>1215</v>
      </c>
      <c r="F419" s="7" t="s">
        <v>1215</v>
      </c>
      <c r="G419" s="7"/>
      <c r="H419" s="68">
        <v>5.166666666666667</v>
      </c>
      <c r="I419" s="68">
        <v>0</v>
      </c>
      <c r="J419" s="67">
        <v>6.458333333333333</v>
      </c>
      <c r="K419" s="115">
        <v>0</v>
      </c>
      <c r="L419" s="98" t="s">
        <v>1156</v>
      </c>
      <c r="M419" s="107">
        <v>5.4385964912280711</v>
      </c>
      <c r="N419" s="13">
        <v>0</v>
      </c>
      <c r="O419" s="13">
        <v>5.7248384118190225</v>
      </c>
      <c r="P419" s="13">
        <v>0</v>
      </c>
    </row>
    <row r="420" spans="1:16" ht="47.25" customHeight="1">
      <c r="A420" s="7" t="s">
        <v>342</v>
      </c>
      <c r="B420" s="7" t="s">
        <v>343</v>
      </c>
      <c r="C420" s="2" t="s">
        <v>1614</v>
      </c>
      <c r="D420" s="7" t="s">
        <v>1154</v>
      </c>
      <c r="E420" s="74" t="s">
        <v>1237</v>
      </c>
      <c r="F420" s="7" t="s">
        <v>1215</v>
      </c>
      <c r="G420" s="7"/>
      <c r="H420" s="68">
        <v>9.9166666666666679</v>
      </c>
      <c r="I420" s="68">
        <v>0</v>
      </c>
      <c r="J420" s="67">
        <v>12.395833333333334</v>
      </c>
      <c r="K420" s="115">
        <v>0</v>
      </c>
      <c r="L420" s="98" t="s">
        <v>1158</v>
      </c>
      <c r="M420" s="107">
        <v>10.438596491228072</v>
      </c>
      <c r="N420" s="13">
        <v>0</v>
      </c>
      <c r="O420" s="13">
        <v>10.987996306555866</v>
      </c>
      <c r="P420" s="13">
        <v>0</v>
      </c>
    </row>
    <row r="421" spans="1:16" ht="47.25" customHeight="1">
      <c r="A421" s="7" t="s">
        <v>342</v>
      </c>
      <c r="B421" s="7" t="s">
        <v>343</v>
      </c>
      <c r="C421" s="2" t="s">
        <v>1614</v>
      </c>
      <c r="D421" s="7" t="s">
        <v>1160</v>
      </c>
      <c r="E421" s="175" t="s">
        <v>1596</v>
      </c>
      <c r="F421" s="7" t="s">
        <v>1215</v>
      </c>
      <c r="G421" s="7"/>
      <c r="H421" s="68">
        <v>8.75</v>
      </c>
      <c r="I421" s="68">
        <v>0</v>
      </c>
      <c r="J421" s="67">
        <v>10.9375</v>
      </c>
      <c r="K421" s="115">
        <v>0</v>
      </c>
      <c r="L421" s="98" t="s">
        <v>1158</v>
      </c>
      <c r="M421" s="107">
        <v>9.2105263157894743</v>
      </c>
      <c r="N421" s="13">
        <v>0</v>
      </c>
      <c r="O421" s="13">
        <v>9.6952908587257625</v>
      </c>
      <c r="P421" s="13">
        <v>0</v>
      </c>
    </row>
    <row r="422" spans="1:16" ht="35.1" customHeight="1">
      <c r="A422" s="25"/>
      <c r="B422" s="25"/>
      <c r="C422" s="142"/>
      <c r="D422" s="22"/>
      <c r="E422" s="72"/>
      <c r="F422" s="25"/>
      <c r="G422" s="7"/>
      <c r="H422" s="68"/>
      <c r="I422" s="68"/>
      <c r="K422" s="117"/>
      <c r="L422" s="98"/>
      <c r="M422" s="106"/>
    </row>
    <row r="423" spans="1:16" ht="52.5" customHeight="1">
      <c r="A423" s="119" t="s">
        <v>1460</v>
      </c>
      <c r="B423" s="51"/>
      <c r="C423" s="148"/>
      <c r="D423" s="22" t="s">
        <v>1164</v>
      </c>
      <c r="E423" s="54" t="s">
        <v>848</v>
      </c>
      <c r="F423" s="30" t="s">
        <v>1216</v>
      </c>
      <c r="G423" s="30">
        <v>500</v>
      </c>
      <c r="H423" s="68">
        <v>83.966666666666669</v>
      </c>
      <c r="I423" s="68">
        <v>41983.333333333336</v>
      </c>
      <c r="J423" s="67">
        <v>104.95833333333333</v>
      </c>
      <c r="K423" s="115">
        <v>52479.166666666664</v>
      </c>
      <c r="L423" s="98" t="s">
        <v>1158</v>
      </c>
      <c r="M423" s="107">
        <v>88.385964912280713</v>
      </c>
      <c r="N423" s="13">
        <v>44192.982456140358</v>
      </c>
      <c r="O423" s="13">
        <v>93.037857802400751</v>
      </c>
      <c r="P423" s="13">
        <v>46518.928901200379</v>
      </c>
    </row>
    <row r="424" spans="1:16" ht="74.25" customHeight="1">
      <c r="A424" s="119" t="s">
        <v>1460</v>
      </c>
      <c r="B424" s="51"/>
      <c r="C424" s="2" t="s">
        <v>1614</v>
      </c>
      <c r="D424" s="22" t="s">
        <v>1120</v>
      </c>
      <c r="E424" s="54" t="s">
        <v>1228</v>
      </c>
      <c r="F424" s="30" t="s">
        <v>1216</v>
      </c>
      <c r="G424" s="30"/>
      <c r="H424" s="68">
        <v>129.4666666666667</v>
      </c>
      <c r="I424" s="68">
        <v>0</v>
      </c>
      <c r="J424" s="67">
        <v>161.83333333333337</v>
      </c>
      <c r="K424" s="115">
        <v>0</v>
      </c>
      <c r="L424" s="98" t="s">
        <v>1229</v>
      </c>
      <c r="M424" s="107">
        <v>136.280701754386</v>
      </c>
      <c r="N424" s="13">
        <v>0</v>
      </c>
      <c r="O424" s="13">
        <v>143.45337026777474</v>
      </c>
      <c r="P424" s="13">
        <v>0</v>
      </c>
    </row>
    <row r="425" spans="1:16" ht="47.25" customHeight="1">
      <c r="A425" s="119" t="s">
        <v>1460</v>
      </c>
      <c r="B425" s="51"/>
      <c r="C425" s="2" t="s">
        <v>1614</v>
      </c>
      <c r="D425" s="22" t="s">
        <v>1159</v>
      </c>
      <c r="E425" s="54">
        <v>2090</v>
      </c>
      <c r="F425" s="30" t="s">
        <v>1216</v>
      </c>
      <c r="G425" s="30"/>
      <c r="H425" s="68">
        <v>50</v>
      </c>
      <c r="I425" s="68">
        <v>0</v>
      </c>
      <c r="J425" s="67">
        <v>62.5</v>
      </c>
      <c r="K425" s="115">
        <v>0</v>
      </c>
      <c r="L425" s="98" t="s">
        <v>1158</v>
      </c>
      <c r="M425" s="107">
        <v>52.631578947368425</v>
      </c>
      <c r="N425" s="13">
        <v>0</v>
      </c>
      <c r="O425" s="13">
        <v>55.4016620498615</v>
      </c>
      <c r="P425" s="13">
        <v>0</v>
      </c>
    </row>
    <row r="426" spans="1:16" ht="35.1" customHeight="1">
      <c r="A426" s="25"/>
      <c r="B426" s="25"/>
      <c r="C426" s="142"/>
      <c r="D426" s="22"/>
      <c r="E426" s="72"/>
      <c r="F426" s="25"/>
      <c r="G426" s="7"/>
      <c r="H426" s="68"/>
      <c r="I426" s="68"/>
      <c r="K426" s="117"/>
      <c r="L426" s="98"/>
      <c r="M426" s="106"/>
    </row>
    <row r="427" spans="1:16" ht="47.25" customHeight="1">
      <c r="A427" s="22" t="s">
        <v>240</v>
      </c>
      <c r="B427" s="7"/>
      <c r="C427" s="94"/>
      <c r="D427" s="22" t="s">
        <v>1120</v>
      </c>
      <c r="E427" s="76">
        <v>508755</v>
      </c>
      <c r="F427" s="22" t="s">
        <v>1217</v>
      </c>
      <c r="G427" s="7">
        <v>500</v>
      </c>
      <c r="H427" s="68">
        <v>1.7000000000000002</v>
      </c>
      <c r="I427" s="68">
        <v>850.00000000000011</v>
      </c>
      <c r="J427" s="67">
        <v>2.125</v>
      </c>
      <c r="K427" s="115">
        <v>1062.5</v>
      </c>
      <c r="L427" s="98" t="s">
        <v>1158</v>
      </c>
      <c r="M427" s="107">
        <v>1.7894736842105265</v>
      </c>
      <c r="N427" s="13">
        <v>894.73684210526335</v>
      </c>
      <c r="O427" s="13">
        <v>1.8836565096952913</v>
      </c>
      <c r="P427" s="13">
        <v>941.82825484764567</v>
      </c>
    </row>
    <row r="428" spans="1:16" ht="47.25" customHeight="1">
      <c r="A428" s="22" t="s">
        <v>240</v>
      </c>
      <c r="B428" s="7"/>
      <c r="C428" s="2" t="s">
        <v>1614</v>
      </c>
      <c r="D428" s="22" t="s">
        <v>1616</v>
      </c>
      <c r="E428" s="76" t="s">
        <v>1217</v>
      </c>
      <c r="F428" s="22" t="s">
        <v>1217</v>
      </c>
      <c r="G428" s="7"/>
      <c r="H428" s="68">
        <v>0.5</v>
      </c>
      <c r="I428" s="68">
        <v>0</v>
      </c>
      <c r="J428" s="67">
        <v>0.625</v>
      </c>
      <c r="K428" s="115">
        <v>0</v>
      </c>
      <c r="L428" s="98" t="s">
        <v>1223</v>
      </c>
      <c r="M428" s="107">
        <v>0.52631578947368418</v>
      </c>
      <c r="N428" s="13">
        <v>0</v>
      </c>
      <c r="O428" s="13">
        <v>0.554016620498615</v>
      </c>
      <c r="P428" s="13">
        <v>0</v>
      </c>
    </row>
    <row r="429" spans="1:16" ht="47.25" customHeight="1">
      <c r="A429" s="22" t="s">
        <v>240</v>
      </c>
      <c r="B429" s="7"/>
      <c r="C429" s="2" t="s">
        <v>1614</v>
      </c>
      <c r="D429" s="22" t="s">
        <v>1159</v>
      </c>
      <c r="E429" s="76">
        <v>379</v>
      </c>
      <c r="F429" s="22" t="s">
        <v>1217</v>
      </c>
      <c r="G429" s="7"/>
      <c r="H429" s="68">
        <v>0.63333333333333341</v>
      </c>
      <c r="I429" s="68">
        <v>0</v>
      </c>
      <c r="J429" s="67">
        <v>0.79166666666666674</v>
      </c>
      <c r="K429" s="115">
        <v>0</v>
      </c>
      <c r="L429" s="98" t="s">
        <v>1158</v>
      </c>
      <c r="M429" s="107">
        <v>0.66666666666666674</v>
      </c>
      <c r="N429" s="13">
        <v>0</v>
      </c>
      <c r="O429" s="13">
        <v>0.70175438596491235</v>
      </c>
      <c r="P429" s="13">
        <v>0</v>
      </c>
    </row>
    <row r="430" spans="1:16" ht="47.25" customHeight="1">
      <c r="A430" s="22" t="s">
        <v>239</v>
      </c>
      <c r="B430" s="7"/>
      <c r="C430" s="94"/>
      <c r="D430" s="22" t="s">
        <v>1120</v>
      </c>
      <c r="E430" s="76" t="s">
        <v>849</v>
      </c>
      <c r="F430" s="22" t="s">
        <v>1218</v>
      </c>
      <c r="G430" s="7">
        <v>500</v>
      </c>
      <c r="H430" s="68">
        <v>0.83333333333333337</v>
      </c>
      <c r="I430" s="68">
        <v>416.66666666666669</v>
      </c>
      <c r="J430" s="67">
        <v>1.0416666666666667</v>
      </c>
      <c r="K430" s="115">
        <v>520.83333333333337</v>
      </c>
      <c r="L430" s="98" t="s">
        <v>1158</v>
      </c>
      <c r="M430" s="107">
        <v>0.87719298245614041</v>
      </c>
      <c r="N430" s="13">
        <v>438.59649122807019</v>
      </c>
      <c r="O430" s="13">
        <v>0.92336103416435833</v>
      </c>
      <c r="P430" s="13">
        <v>461.68051708217916</v>
      </c>
    </row>
    <row r="431" spans="1:16" ht="47.25" customHeight="1">
      <c r="A431" s="22" t="s">
        <v>239</v>
      </c>
      <c r="B431" s="7"/>
      <c r="C431" s="2" t="s">
        <v>1614</v>
      </c>
      <c r="D431" s="22" t="s">
        <v>1616</v>
      </c>
      <c r="E431" s="22" t="s">
        <v>1218</v>
      </c>
      <c r="F431" s="22" t="s">
        <v>1218</v>
      </c>
      <c r="G431" s="7"/>
      <c r="H431" s="68">
        <v>0.55000000000000004</v>
      </c>
      <c r="I431" s="68">
        <v>0</v>
      </c>
      <c r="J431" s="67">
        <v>0.6875</v>
      </c>
      <c r="K431" s="115">
        <v>0</v>
      </c>
      <c r="L431" s="98" t="s">
        <v>1156</v>
      </c>
      <c r="M431" s="107">
        <v>0.57894736842105265</v>
      </c>
      <c r="N431" s="13">
        <v>0</v>
      </c>
      <c r="O431" s="13">
        <v>0.60941828254847652</v>
      </c>
      <c r="P431" s="13">
        <v>0</v>
      </c>
    </row>
    <row r="432" spans="1:16" ht="47.25" customHeight="1">
      <c r="A432" s="22" t="s">
        <v>239</v>
      </c>
      <c r="B432" s="7"/>
      <c r="C432" s="2" t="s">
        <v>1614</v>
      </c>
      <c r="D432" s="22" t="s">
        <v>1159</v>
      </c>
      <c r="E432" s="22">
        <v>530</v>
      </c>
      <c r="F432" s="22" t="s">
        <v>1218</v>
      </c>
      <c r="G432" s="7"/>
      <c r="H432" s="68">
        <v>0.31666666666666671</v>
      </c>
      <c r="I432" s="68">
        <v>0</v>
      </c>
      <c r="J432" s="67">
        <v>0.39583333333333337</v>
      </c>
      <c r="K432" s="115">
        <v>0</v>
      </c>
      <c r="L432" s="98" t="s">
        <v>1158</v>
      </c>
      <c r="M432" s="107">
        <v>0.33333333333333337</v>
      </c>
      <c r="N432" s="13">
        <v>0</v>
      </c>
      <c r="O432" s="13">
        <v>0.35087719298245618</v>
      </c>
      <c r="P432" s="13">
        <v>0</v>
      </c>
    </row>
    <row r="433" spans="1:16" ht="47.25" customHeight="1">
      <c r="A433" s="22"/>
      <c r="B433" s="7"/>
      <c r="C433" s="94"/>
      <c r="D433" s="22"/>
      <c r="E433" s="22"/>
      <c r="F433" s="22"/>
      <c r="G433" s="7"/>
      <c r="H433" s="68"/>
      <c r="I433" s="68"/>
      <c r="K433" s="117"/>
      <c r="L433" s="98"/>
      <c r="M433" s="106"/>
    </row>
    <row r="434" spans="1:16" ht="47.25" customHeight="1">
      <c r="A434" s="25" t="s">
        <v>131</v>
      </c>
      <c r="B434" s="25" t="s">
        <v>132</v>
      </c>
      <c r="C434" s="142"/>
      <c r="D434" s="28" t="s">
        <v>1123</v>
      </c>
      <c r="E434" s="72" t="s">
        <v>850</v>
      </c>
      <c r="F434" s="25" t="s">
        <v>851</v>
      </c>
      <c r="G434" s="7">
        <v>2500</v>
      </c>
      <c r="H434" s="68" t="s">
        <v>1800</v>
      </c>
      <c r="I434" s="68" t="s">
        <v>1800</v>
      </c>
      <c r="K434" s="117"/>
      <c r="L434" s="98"/>
      <c r="M434" s="107"/>
      <c r="N434" s="13" t="e">
        <v>#VALUE!</v>
      </c>
      <c r="O434" s="13">
        <v>0</v>
      </c>
      <c r="P434" s="13" t="e">
        <v>#VALUE!</v>
      </c>
    </row>
    <row r="435" spans="1:16" ht="47.25" customHeight="1">
      <c r="A435" s="25" t="s">
        <v>131</v>
      </c>
      <c r="B435" s="25" t="s">
        <v>132</v>
      </c>
      <c r="C435" s="142"/>
      <c r="D435" s="28" t="s">
        <v>1616</v>
      </c>
      <c r="E435" s="72" t="s">
        <v>1677</v>
      </c>
      <c r="F435" s="25" t="s">
        <v>851</v>
      </c>
      <c r="G435" s="7">
        <v>5000</v>
      </c>
      <c r="H435" s="68">
        <v>6.083333333333333</v>
      </c>
      <c r="I435" s="68">
        <v>30416.666666666664</v>
      </c>
      <c r="J435" s="67">
        <v>7.6041666666666661</v>
      </c>
      <c r="K435" s="115">
        <v>38020.833333333328</v>
      </c>
      <c r="L435" s="98" t="s">
        <v>1156</v>
      </c>
      <c r="M435" s="107">
        <v>6.4035087719298245</v>
      </c>
      <c r="N435" s="13">
        <v>32017.543859649122</v>
      </c>
      <c r="O435" s="13">
        <v>6.7405355493998158</v>
      </c>
      <c r="P435" s="13">
        <v>33702.677746999077</v>
      </c>
    </row>
    <row r="436" spans="1:16" ht="47.25" customHeight="1">
      <c r="A436" s="25" t="s">
        <v>131</v>
      </c>
      <c r="B436" s="25" t="s">
        <v>132</v>
      </c>
      <c r="C436" s="2" t="s">
        <v>1614</v>
      </c>
      <c r="D436" s="25" t="s">
        <v>1160</v>
      </c>
      <c r="E436" s="175" t="s">
        <v>1597</v>
      </c>
      <c r="F436" s="25"/>
      <c r="G436" s="7"/>
      <c r="H436" s="68">
        <v>12.916666666666668</v>
      </c>
      <c r="I436" s="68">
        <v>0</v>
      </c>
      <c r="J436" s="67">
        <v>16.145833333333332</v>
      </c>
      <c r="K436" s="115">
        <v>0</v>
      </c>
      <c r="L436" s="98"/>
      <c r="M436" s="107">
        <v>13.596491228070178</v>
      </c>
      <c r="N436" s="13">
        <v>0</v>
      </c>
      <c r="O436" s="13">
        <v>14.312096029547556</v>
      </c>
      <c r="P436" s="13">
        <v>0</v>
      </c>
    </row>
    <row r="437" spans="1:16" ht="47.25" customHeight="1">
      <c r="A437" s="25" t="s">
        <v>131</v>
      </c>
      <c r="B437" s="25" t="s">
        <v>132</v>
      </c>
      <c r="C437" s="2"/>
      <c r="D437" s="22" t="s">
        <v>1159</v>
      </c>
      <c r="E437" s="76">
        <v>6751</v>
      </c>
      <c r="F437" s="25" t="s">
        <v>851</v>
      </c>
      <c r="G437" s="7"/>
      <c r="H437" s="68">
        <v>10</v>
      </c>
      <c r="I437" s="68">
        <v>0</v>
      </c>
      <c r="J437" s="67">
        <v>12.5</v>
      </c>
      <c r="K437" s="115">
        <v>0</v>
      </c>
      <c r="L437" s="98" t="s">
        <v>1226</v>
      </c>
      <c r="M437" s="107">
        <v>10.526315789473685</v>
      </c>
      <c r="N437" s="13">
        <v>0</v>
      </c>
      <c r="O437" s="13">
        <v>11.0803324099723</v>
      </c>
      <c r="P437" s="13">
        <v>0</v>
      </c>
    </row>
    <row r="438" spans="1:16" ht="47.25" customHeight="1">
      <c r="A438" s="25" t="s">
        <v>133</v>
      </c>
      <c r="B438" s="25" t="s">
        <v>134</v>
      </c>
      <c r="C438" s="142"/>
      <c r="D438" s="28" t="s">
        <v>1123</v>
      </c>
      <c r="E438" s="72" t="s">
        <v>852</v>
      </c>
      <c r="F438" s="25" t="s">
        <v>853</v>
      </c>
      <c r="G438" s="7">
        <v>2500</v>
      </c>
      <c r="H438" s="68">
        <v>25.466666666666665</v>
      </c>
      <c r="I438" s="68">
        <v>63666.666666666664</v>
      </c>
      <c r="J438" s="67">
        <v>31.833333333333329</v>
      </c>
      <c r="K438" s="115">
        <v>79583.333333333328</v>
      </c>
      <c r="L438" s="98" t="s">
        <v>1152</v>
      </c>
      <c r="M438" s="107">
        <v>26.807017543859647</v>
      </c>
      <c r="N438" s="13">
        <v>67017.543859649129</v>
      </c>
      <c r="O438" s="13">
        <v>28.217913204062789</v>
      </c>
      <c r="P438" s="13">
        <v>70544.783010156985</v>
      </c>
    </row>
    <row r="439" spans="1:16" ht="47.25" customHeight="1">
      <c r="A439" s="25" t="s">
        <v>133</v>
      </c>
      <c r="B439" s="25" t="s">
        <v>134</v>
      </c>
      <c r="C439" s="142"/>
      <c r="D439" s="28" t="s">
        <v>1616</v>
      </c>
      <c r="E439" s="72" t="s">
        <v>1674</v>
      </c>
      <c r="F439" s="25" t="s">
        <v>853</v>
      </c>
      <c r="G439" s="7">
        <v>2600</v>
      </c>
      <c r="H439" s="68">
        <v>6.5833333333333339</v>
      </c>
      <c r="I439" s="68">
        <v>17116.666666666668</v>
      </c>
      <c r="J439" s="67">
        <v>8.2291666666666661</v>
      </c>
      <c r="K439" s="115">
        <v>21395.833333333332</v>
      </c>
      <c r="L439" s="98" t="s">
        <v>1156</v>
      </c>
      <c r="M439" s="107">
        <v>6.9298245614035094</v>
      </c>
      <c r="N439" s="13">
        <v>18017.543859649126</v>
      </c>
      <c r="O439" s="13">
        <v>7.2945521698984317</v>
      </c>
      <c r="P439" s="13">
        <v>18965.835641735925</v>
      </c>
    </row>
    <row r="440" spans="1:16" ht="47.25" customHeight="1">
      <c r="A440" s="25" t="s">
        <v>133</v>
      </c>
      <c r="B440" s="25" t="s">
        <v>134</v>
      </c>
      <c r="C440" s="2" t="s">
        <v>1614</v>
      </c>
      <c r="D440" s="28" t="s">
        <v>1159</v>
      </c>
      <c r="E440" s="72">
        <v>6752</v>
      </c>
      <c r="F440" s="25" t="s">
        <v>853</v>
      </c>
      <c r="G440" s="7"/>
      <c r="H440" s="68">
        <v>10.833333333333334</v>
      </c>
      <c r="I440" s="68">
        <v>0</v>
      </c>
      <c r="J440" s="67">
        <v>13.541666666666666</v>
      </c>
      <c r="K440" s="115">
        <v>0</v>
      </c>
      <c r="L440" s="98" t="s">
        <v>1225</v>
      </c>
      <c r="M440" s="107">
        <v>11.403508771929825</v>
      </c>
      <c r="N440" s="13">
        <v>0</v>
      </c>
      <c r="O440" s="13">
        <v>12.003693444136658</v>
      </c>
      <c r="P440" s="13">
        <v>0</v>
      </c>
    </row>
    <row r="441" spans="1:16" ht="47.25" customHeight="1">
      <c r="A441" s="25" t="s">
        <v>133</v>
      </c>
      <c r="B441" s="25" t="s">
        <v>134</v>
      </c>
      <c r="C441" s="2" t="s">
        <v>1614</v>
      </c>
      <c r="D441" s="28" t="s">
        <v>1160</v>
      </c>
      <c r="E441" s="175" t="s">
        <v>1598</v>
      </c>
      <c r="F441" s="25"/>
      <c r="G441" s="7"/>
      <c r="H441" s="68">
        <v>14.583333333333334</v>
      </c>
      <c r="I441" s="68">
        <v>0</v>
      </c>
      <c r="J441" s="67">
        <v>18.229166666666668</v>
      </c>
      <c r="K441" s="115">
        <v>0</v>
      </c>
      <c r="L441" s="98" t="s">
        <v>1152</v>
      </c>
      <c r="M441" s="107">
        <v>15.350877192982457</v>
      </c>
      <c r="N441" s="13">
        <v>0</v>
      </c>
      <c r="O441" s="13">
        <v>16.158818097876271</v>
      </c>
      <c r="P441" s="13">
        <v>0</v>
      </c>
    </row>
    <row r="442" spans="1:16" ht="47.25" customHeight="1">
      <c r="A442" s="25" t="s">
        <v>135</v>
      </c>
      <c r="B442" s="25" t="s">
        <v>136</v>
      </c>
      <c r="C442" s="142"/>
      <c r="D442" s="28" t="s">
        <v>1123</v>
      </c>
      <c r="E442" s="72" t="s">
        <v>854</v>
      </c>
      <c r="F442" s="25" t="s">
        <v>855</v>
      </c>
      <c r="G442" s="7">
        <v>2500</v>
      </c>
      <c r="H442" s="68">
        <v>25.1</v>
      </c>
      <c r="I442" s="68">
        <v>62750</v>
      </c>
      <c r="J442" s="67">
        <v>31.375</v>
      </c>
      <c r="K442" s="115">
        <v>78437.5</v>
      </c>
      <c r="L442" s="98" t="s">
        <v>1152</v>
      </c>
      <c r="M442" s="107">
        <v>26.421052631578949</v>
      </c>
      <c r="N442" s="13">
        <v>66052.631578947374</v>
      </c>
      <c r="O442" s="13">
        <v>27.811634349030474</v>
      </c>
      <c r="P442" s="13">
        <v>69529.085872576179</v>
      </c>
    </row>
    <row r="443" spans="1:16" ht="47.25" customHeight="1">
      <c r="A443" s="25" t="s">
        <v>135</v>
      </c>
      <c r="B443" s="25" t="s">
        <v>136</v>
      </c>
      <c r="C443" s="142"/>
      <c r="D443" s="28" t="s">
        <v>1616</v>
      </c>
      <c r="E443" s="72" t="s">
        <v>1675</v>
      </c>
      <c r="F443" s="25" t="s">
        <v>855</v>
      </c>
      <c r="G443" s="7">
        <v>2600</v>
      </c>
      <c r="H443" s="68">
        <v>7.0833333333333339</v>
      </c>
      <c r="I443" s="68">
        <v>18416.666666666668</v>
      </c>
      <c r="J443" s="67">
        <v>8.8541666666666661</v>
      </c>
      <c r="K443" s="115">
        <v>23020.833333333332</v>
      </c>
      <c r="L443" s="98" t="s">
        <v>1156</v>
      </c>
      <c r="M443" s="107">
        <v>7.4561403508771935</v>
      </c>
      <c r="N443" s="13">
        <v>19385.964912280702</v>
      </c>
      <c r="O443" s="13">
        <v>7.8485687903970458</v>
      </c>
      <c r="P443" s="13">
        <v>20406.27885503232</v>
      </c>
    </row>
    <row r="444" spans="1:16" ht="47.25" customHeight="1">
      <c r="A444" s="25" t="s">
        <v>135</v>
      </c>
      <c r="B444" s="25" t="s">
        <v>136</v>
      </c>
      <c r="C444" s="2" t="s">
        <v>1614</v>
      </c>
      <c r="D444" s="28" t="s">
        <v>1159</v>
      </c>
      <c r="E444" s="72">
        <v>6753</v>
      </c>
      <c r="F444" s="25" t="s">
        <v>855</v>
      </c>
      <c r="G444" s="7"/>
      <c r="H444" s="68">
        <v>11.666666666666668</v>
      </c>
      <c r="I444" s="68">
        <v>0</v>
      </c>
      <c r="J444" s="67">
        <v>14.583333333333334</v>
      </c>
      <c r="K444" s="115">
        <v>0</v>
      </c>
      <c r="L444" s="98" t="s">
        <v>1225</v>
      </c>
      <c r="M444" s="107">
        <v>12.280701754385968</v>
      </c>
      <c r="N444" s="13">
        <v>0</v>
      </c>
      <c r="O444" s="13">
        <v>12.927054478301018</v>
      </c>
      <c r="P444" s="13">
        <v>0</v>
      </c>
    </row>
    <row r="445" spans="1:16" ht="47.25" customHeight="1">
      <c r="A445" s="25" t="s">
        <v>135</v>
      </c>
      <c r="B445" s="25" t="s">
        <v>136</v>
      </c>
      <c r="C445" s="2" t="s">
        <v>1614</v>
      </c>
      <c r="D445" s="28" t="s">
        <v>1160</v>
      </c>
      <c r="E445" s="175" t="s">
        <v>1599</v>
      </c>
      <c r="F445" s="25"/>
      <c r="G445" s="7"/>
      <c r="H445" s="68">
        <v>15.816666666666668</v>
      </c>
      <c r="I445" s="68">
        <v>0</v>
      </c>
      <c r="J445" s="67">
        <v>19.770833333333336</v>
      </c>
      <c r="K445" s="115">
        <v>0</v>
      </c>
      <c r="L445" s="98" t="s">
        <v>1152</v>
      </c>
      <c r="M445" s="107">
        <v>16.649122807017545</v>
      </c>
      <c r="N445" s="13">
        <v>0</v>
      </c>
      <c r="O445" s="13">
        <v>17.52539242843952</v>
      </c>
      <c r="P445" s="13">
        <v>0</v>
      </c>
    </row>
    <row r="446" spans="1:16" ht="47.25" customHeight="1">
      <c r="A446" s="25" t="s">
        <v>137</v>
      </c>
      <c r="B446" s="25" t="s">
        <v>138</v>
      </c>
      <c r="C446" s="142"/>
      <c r="D446" s="28" t="s">
        <v>1123</v>
      </c>
      <c r="E446" s="72" t="s">
        <v>856</v>
      </c>
      <c r="F446" s="25" t="s">
        <v>857</v>
      </c>
      <c r="G446" s="7">
        <v>2500</v>
      </c>
      <c r="H446" s="68">
        <v>31.2</v>
      </c>
      <c r="I446" s="68">
        <v>78000</v>
      </c>
      <c r="J446" s="67">
        <v>39</v>
      </c>
      <c r="K446" s="115">
        <v>97500</v>
      </c>
      <c r="L446" s="98" t="s">
        <v>1152</v>
      </c>
      <c r="M446" s="107">
        <v>32.842105263157897</v>
      </c>
      <c r="N446" s="13">
        <v>82105.263157894748</v>
      </c>
      <c r="O446" s="13">
        <v>34.570637119113577</v>
      </c>
      <c r="P446" s="13">
        <v>86426.592797783946</v>
      </c>
    </row>
    <row r="447" spans="1:16" ht="47.25" customHeight="1">
      <c r="A447" s="25" t="s">
        <v>137</v>
      </c>
      <c r="B447" s="25" t="s">
        <v>138</v>
      </c>
      <c r="C447" s="142"/>
      <c r="D447" s="28" t="s">
        <v>1616</v>
      </c>
      <c r="E447" s="72" t="s">
        <v>1678</v>
      </c>
      <c r="F447" s="25" t="s">
        <v>857</v>
      </c>
      <c r="G447" s="7">
        <v>2600</v>
      </c>
      <c r="H447" s="68">
        <v>7.6666666666666661</v>
      </c>
      <c r="I447" s="68">
        <v>19933.333333333332</v>
      </c>
      <c r="J447" s="67">
        <v>9.5833333333333321</v>
      </c>
      <c r="K447" s="115">
        <v>24916.666666666664</v>
      </c>
      <c r="L447" s="98" t="s">
        <v>1156</v>
      </c>
      <c r="M447" s="107">
        <v>8.0701754385964914</v>
      </c>
      <c r="N447" s="13">
        <v>20982.456140350878</v>
      </c>
      <c r="O447" s="13">
        <v>8.4949215143120966</v>
      </c>
      <c r="P447" s="13">
        <v>22086.795937211453</v>
      </c>
    </row>
    <row r="448" spans="1:16" ht="47.25" customHeight="1">
      <c r="A448" s="25" t="s">
        <v>137</v>
      </c>
      <c r="B448" s="25" t="s">
        <v>138</v>
      </c>
      <c r="C448" s="2" t="s">
        <v>1614</v>
      </c>
      <c r="D448" s="28" t="s">
        <v>1159</v>
      </c>
      <c r="E448" s="72">
        <v>6754</v>
      </c>
      <c r="F448" s="25" t="s">
        <v>857</v>
      </c>
      <c r="G448" s="7"/>
      <c r="H448" s="68">
        <v>13.333333333333334</v>
      </c>
      <c r="I448" s="68">
        <v>0</v>
      </c>
      <c r="J448" s="67">
        <v>16.666666666666668</v>
      </c>
      <c r="K448" s="115">
        <v>0</v>
      </c>
      <c r="L448" s="98" t="s">
        <v>1225</v>
      </c>
      <c r="M448" s="107">
        <v>14.035087719298247</v>
      </c>
      <c r="N448" s="13">
        <v>0</v>
      </c>
      <c r="O448" s="13">
        <v>14.773776546629733</v>
      </c>
      <c r="P448" s="13">
        <v>0</v>
      </c>
    </row>
    <row r="449" spans="1:16" ht="47.25" customHeight="1">
      <c r="A449" s="25" t="s">
        <v>137</v>
      </c>
      <c r="B449" s="25" t="s">
        <v>138</v>
      </c>
      <c r="C449" s="2" t="s">
        <v>1614</v>
      </c>
      <c r="D449" s="28" t="s">
        <v>1160</v>
      </c>
      <c r="E449" s="175" t="s">
        <v>1600</v>
      </c>
      <c r="F449" s="25"/>
      <c r="G449" s="7"/>
      <c r="H449" s="68"/>
      <c r="I449" s="68"/>
      <c r="K449" s="117"/>
      <c r="L449" s="98"/>
      <c r="M449" s="106"/>
    </row>
    <row r="450" spans="1:16" ht="47.25" customHeight="1">
      <c r="A450" s="25" t="s">
        <v>139</v>
      </c>
      <c r="B450" s="25" t="s">
        <v>140</v>
      </c>
      <c r="C450" s="142"/>
      <c r="D450" s="28" t="s">
        <v>1123</v>
      </c>
      <c r="E450" s="72" t="s">
        <v>1676</v>
      </c>
      <c r="F450" s="25" t="s">
        <v>1219</v>
      </c>
      <c r="G450" s="7">
        <v>1500</v>
      </c>
      <c r="H450" s="68">
        <v>30.633333333333333</v>
      </c>
      <c r="I450" s="68">
        <v>45950</v>
      </c>
      <c r="J450" s="67">
        <v>38.291666666666664</v>
      </c>
      <c r="K450" s="115">
        <v>57437.5</v>
      </c>
      <c r="L450" s="98" t="s">
        <v>1152</v>
      </c>
      <c r="M450" s="107">
        <v>32.245614035087719</v>
      </c>
      <c r="N450" s="13">
        <v>48368.42105263158</v>
      </c>
      <c r="O450" s="13">
        <v>33.942751615881811</v>
      </c>
      <c r="P450" s="13">
        <v>50914.12742382272</v>
      </c>
    </row>
    <row r="451" spans="1:16" ht="47.25" customHeight="1">
      <c r="A451" s="25" t="s">
        <v>139</v>
      </c>
      <c r="B451" s="25" t="s">
        <v>140</v>
      </c>
      <c r="C451" s="142"/>
      <c r="D451" s="28" t="s">
        <v>1616</v>
      </c>
      <c r="E451" s="72" t="s">
        <v>1219</v>
      </c>
      <c r="F451" s="25" t="s">
        <v>1219</v>
      </c>
      <c r="G451" s="7">
        <v>1500</v>
      </c>
      <c r="H451" s="68">
        <v>8.1666666666666679</v>
      </c>
      <c r="I451" s="68">
        <v>12250.000000000002</v>
      </c>
      <c r="J451" s="67">
        <v>10.208333333333334</v>
      </c>
      <c r="K451" s="115">
        <v>15312.5</v>
      </c>
      <c r="L451" s="98" t="s">
        <v>1156</v>
      </c>
      <c r="M451" s="107">
        <v>8.5964912280701764</v>
      </c>
      <c r="N451" s="13">
        <v>12894.736842105265</v>
      </c>
      <c r="O451" s="13">
        <v>9.0489381348107116</v>
      </c>
      <c r="P451" s="13">
        <v>13573.407202216069</v>
      </c>
    </row>
    <row r="452" spans="1:16" ht="47.25" customHeight="1">
      <c r="A452" s="25" t="s">
        <v>139</v>
      </c>
      <c r="B452" s="25" t="s">
        <v>140</v>
      </c>
      <c r="C452" s="2" t="s">
        <v>1614</v>
      </c>
      <c r="D452" s="28" t="s">
        <v>1159</v>
      </c>
      <c r="E452" s="74">
        <v>6755</v>
      </c>
      <c r="F452" s="25" t="s">
        <v>1219</v>
      </c>
      <c r="G452" s="7"/>
      <c r="H452" s="68">
        <v>14.166666666666668</v>
      </c>
      <c r="I452" s="68">
        <v>0</v>
      </c>
      <c r="J452" s="67">
        <v>17.708333333333332</v>
      </c>
      <c r="K452" s="115">
        <v>0</v>
      </c>
      <c r="L452" s="98" t="s">
        <v>1225</v>
      </c>
      <c r="M452" s="107">
        <v>14.912280701754387</v>
      </c>
      <c r="N452" s="13">
        <v>0</v>
      </c>
      <c r="O452" s="13">
        <v>15.697137580794092</v>
      </c>
      <c r="P452" s="13">
        <v>0</v>
      </c>
    </row>
    <row r="453" spans="1:16" ht="47.25" customHeight="1">
      <c r="A453" s="25" t="s">
        <v>139</v>
      </c>
      <c r="B453" s="25" t="s">
        <v>140</v>
      </c>
      <c r="C453" s="2" t="s">
        <v>1614</v>
      </c>
      <c r="D453" s="28" t="s">
        <v>1160</v>
      </c>
      <c r="E453" s="175" t="s">
        <v>1601</v>
      </c>
      <c r="F453" s="25"/>
      <c r="G453" s="7"/>
      <c r="H453" s="68">
        <v>17.366666666666667</v>
      </c>
      <c r="I453" s="68">
        <v>0</v>
      </c>
      <c r="J453" s="67">
        <v>21.708333333333332</v>
      </c>
      <c r="K453" s="115">
        <v>0</v>
      </c>
      <c r="L453" s="98" t="s">
        <v>1152</v>
      </c>
      <c r="M453" s="107">
        <v>18.280701754385966</v>
      </c>
      <c r="N453" s="13">
        <v>0</v>
      </c>
      <c r="O453" s="13">
        <v>19.242843951985229</v>
      </c>
      <c r="P453" s="13">
        <v>0</v>
      </c>
    </row>
    <row r="454" spans="1:16" ht="35.1" customHeight="1">
      <c r="B454" s="7"/>
      <c r="C454" s="94"/>
      <c r="D454" s="22"/>
      <c r="E454" s="74"/>
      <c r="F454" s="7"/>
      <c r="G454" s="7"/>
      <c r="H454" s="68"/>
      <c r="I454" s="68"/>
      <c r="K454" s="117"/>
      <c r="L454" s="98"/>
      <c r="M454" s="106"/>
    </row>
    <row r="455" spans="1:16" ht="47.25" customHeight="1">
      <c r="A455" s="7" t="s">
        <v>346</v>
      </c>
      <c r="B455" s="7" t="s">
        <v>347</v>
      </c>
      <c r="C455" s="94"/>
      <c r="D455" s="22" t="s">
        <v>1120</v>
      </c>
      <c r="E455" s="76" t="s">
        <v>858</v>
      </c>
      <c r="F455" s="22" t="s">
        <v>1220</v>
      </c>
      <c r="G455" s="7">
        <v>3500</v>
      </c>
      <c r="H455" s="68">
        <v>5.2166666666666668</v>
      </c>
      <c r="I455" s="68">
        <v>18258.333333333332</v>
      </c>
      <c r="J455" s="67">
        <v>6.520833333333333</v>
      </c>
      <c r="K455" s="115">
        <v>22822.916666666664</v>
      </c>
      <c r="L455" s="98" t="s">
        <v>1158</v>
      </c>
      <c r="M455" s="107">
        <v>5.4912280701754392</v>
      </c>
      <c r="N455" s="13">
        <v>19219.298245614034</v>
      </c>
      <c r="O455" s="13">
        <v>5.7802400738688835</v>
      </c>
      <c r="P455" s="13">
        <v>20230.840258541091</v>
      </c>
    </row>
    <row r="456" spans="1:16" ht="47.25" customHeight="1">
      <c r="A456" s="7" t="s">
        <v>346</v>
      </c>
      <c r="B456" s="7" t="s">
        <v>347</v>
      </c>
      <c r="C456" s="2" t="s">
        <v>1614</v>
      </c>
      <c r="D456" s="22" t="s">
        <v>1616</v>
      </c>
      <c r="E456" s="76" t="s">
        <v>1220</v>
      </c>
      <c r="F456" s="22" t="s">
        <v>1220</v>
      </c>
      <c r="G456" s="7"/>
      <c r="H456" s="68">
        <v>3.5833333333333335</v>
      </c>
      <c r="I456" s="68">
        <v>0</v>
      </c>
      <c r="J456" s="67">
        <v>4.479166666666667</v>
      </c>
      <c r="K456" s="115">
        <v>0</v>
      </c>
      <c r="L456" s="98" t="s">
        <v>1156</v>
      </c>
      <c r="M456" s="107">
        <v>3.7719298245614037</v>
      </c>
      <c r="N456" s="13">
        <v>0</v>
      </c>
      <c r="O456" s="13">
        <v>3.9704524469067408</v>
      </c>
      <c r="P456" s="13">
        <v>0</v>
      </c>
    </row>
    <row r="457" spans="1:16" ht="47.25" customHeight="1">
      <c r="A457" s="7" t="s">
        <v>346</v>
      </c>
      <c r="B457" s="7" t="s">
        <v>347</v>
      </c>
      <c r="C457" s="2" t="s">
        <v>1614</v>
      </c>
      <c r="D457" s="22" t="s">
        <v>1159</v>
      </c>
      <c r="E457" s="76">
        <v>2055</v>
      </c>
      <c r="F457" s="22" t="s">
        <v>1220</v>
      </c>
      <c r="G457" s="7"/>
      <c r="H457" s="68">
        <v>4.0833333333333339</v>
      </c>
      <c r="I457" s="68">
        <v>0</v>
      </c>
      <c r="J457" s="67">
        <v>5.104166666666667</v>
      </c>
      <c r="K457" s="115">
        <v>0</v>
      </c>
      <c r="L457" s="98" t="s">
        <v>1158</v>
      </c>
      <c r="M457" s="107">
        <v>4.2982456140350882</v>
      </c>
      <c r="N457" s="13">
        <v>0</v>
      </c>
      <c r="O457" s="13">
        <v>4.5244690674053558</v>
      </c>
      <c r="P457" s="13">
        <v>0</v>
      </c>
    </row>
    <row r="458" spans="1:16" ht="47.25" customHeight="1">
      <c r="A458" s="7" t="s">
        <v>348</v>
      </c>
      <c r="B458" s="7" t="s">
        <v>349</v>
      </c>
      <c r="C458" s="94"/>
      <c r="D458" s="22" t="s">
        <v>1120</v>
      </c>
      <c r="E458" s="74" t="s">
        <v>859</v>
      </c>
      <c r="F458" s="7" t="s">
        <v>1221</v>
      </c>
      <c r="G458" s="7">
        <v>6200</v>
      </c>
      <c r="H458" s="68">
        <v>4.3833333333333337</v>
      </c>
      <c r="I458" s="68">
        <v>27176.666666666668</v>
      </c>
      <c r="J458" s="67">
        <v>5.479166666666667</v>
      </c>
      <c r="K458" s="115">
        <v>33970.833333333336</v>
      </c>
      <c r="L458" s="98" t="s">
        <v>1158</v>
      </c>
      <c r="M458" s="107">
        <v>4.6140350877192988</v>
      </c>
      <c r="N458" s="13">
        <v>28607.017543859653</v>
      </c>
      <c r="O458" s="13">
        <v>4.8568790397045252</v>
      </c>
      <c r="P458" s="13">
        <v>30112.650046168055</v>
      </c>
    </row>
    <row r="459" spans="1:16" ht="47.25" customHeight="1">
      <c r="A459" s="7" t="s">
        <v>348</v>
      </c>
      <c r="B459" s="7" t="s">
        <v>349</v>
      </c>
      <c r="C459" s="94"/>
      <c r="D459" s="22" t="s">
        <v>1159</v>
      </c>
      <c r="E459" s="74">
        <v>2054</v>
      </c>
      <c r="F459" s="7" t="s">
        <v>1221</v>
      </c>
      <c r="G459" s="7">
        <v>6200</v>
      </c>
      <c r="H459" s="68">
        <v>5</v>
      </c>
      <c r="I459" s="68">
        <v>31000</v>
      </c>
      <c r="J459" s="67">
        <v>6.25</v>
      </c>
      <c r="K459" s="115">
        <v>38750</v>
      </c>
      <c r="L459" s="98" t="s">
        <v>1158</v>
      </c>
      <c r="M459" s="107">
        <v>5.2631578947368425</v>
      </c>
      <c r="N459" s="13">
        <v>32631.578947368424</v>
      </c>
      <c r="O459" s="13">
        <v>5.54016620498615</v>
      </c>
      <c r="P459" s="13">
        <v>34349.030470914135</v>
      </c>
    </row>
    <row r="460" spans="1:16" ht="47.25" customHeight="1">
      <c r="A460" s="7" t="s">
        <v>348</v>
      </c>
      <c r="B460" s="7" t="s">
        <v>349</v>
      </c>
      <c r="C460" s="2" t="s">
        <v>1614</v>
      </c>
      <c r="D460" s="22" t="s">
        <v>1616</v>
      </c>
      <c r="E460" s="74" t="s">
        <v>1221</v>
      </c>
      <c r="F460" s="7" t="s">
        <v>1221</v>
      </c>
      <c r="G460" s="7"/>
      <c r="H460" s="68">
        <v>2.5</v>
      </c>
      <c r="I460" s="68">
        <v>0</v>
      </c>
      <c r="J460" s="67">
        <v>3.125</v>
      </c>
      <c r="K460" s="115">
        <v>0</v>
      </c>
      <c r="L460" s="98" t="s">
        <v>1156</v>
      </c>
      <c r="M460" s="107">
        <v>2.6315789473684212</v>
      </c>
      <c r="N460" s="13">
        <v>0</v>
      </c>
      <c r="O460" s="13">
        <v>2.770083102493075</v>
      </c>
      <c r="P460" s="13">
        <v>0</v>
      </c>
    </row>
    <row r="461" spans="1:16" ht="35.1" customHeight="1">
      <c r="B461" s="7"/>
      <c r="C461" s="94"/>
      <c r="E461" s="74"/>
      <c r="F461" s="7"/>
      <c r="G461" s="7"/>
      <c r="H461" s="68"/>
      <c r="I461" s="68"/>
      <c r="K461" s="135"/>
      <c r="L461" s="7"/>
      <c r="M461" s="106"/>
    </row>
    <row r="462" spans="1:16" ht="35.1" customHeight="1">
      <c r="A462" s="47" t="s">
        <v>141</v>
      </c>
      <c r="B462" s="25"/>
      <c r="C462" s="142"/>
      <c r="D462" s="25"/>
      <c r="E462" s="74"/>
      <c r="F462" s="7"/>
      <c r="G462" s="7"/>
      <c r="H462" s="68"/>
      <c r="I462" s="68"/>
      <c r="K462" s="135"/>
      <c r="L462" s="7"/>
      <c r="M462" s="106"/>
    </row>
    <row r="463" spans="1:16" ht="35.1" customHeight="1">
      <c r="A463" s="25" t="s">
        <v>142</v>
      </c>
      <c r="B463" s="25" t="s">
        <v>143</v>
      </c>
      <c r="C463" s="142"/>
      <c r="D463" s="25" t="s">
        <v>1120</v>
      </c>
      <c r="E463" s="193" t="s">
        <v>860</v>
      </c>
      <c r="F463" s="46" t="s">
        <v>1308</v>
      </c>
      <c r="G463" s="7">
        <v>10000</v>
      </c>
      <c r="H463" s="68">
        <v>6.3500000000000005</v>
      </c>
      <c r="I463" s="68">
        <v>63500.000000000007</v>
      </c>
      <c r="J463" s="67">
        <v>7.9375</v>
      </c>
      <c r="K463" s="115">
        <v>79375</v>
      </c>
      <c r="L463" s="17" t="s">
        <v>1152</v>
      </c>
      <c r="M463" s="107">
        <v>6.6842105263157903</v>
      </c>
      <c r="N463" s="13">
        <v>66842.105263157908</v>
      </c>
      <c r="O463" s="13">
        <v>7.0360110803324112</v>
      </c>
      <c r="P463" s="13">
        <v>70360.110803324118</v>
      </c>
    </row>
    <row r="464" spans="1:16" ht="35.1" customHeight="1">
      <c r="A464" s="25" t="s">
        <v>142</v>
      </c>
      <c r="B464" s="25" t="s">
        <v>143</v>
      </c>
      <c r="C464" s="142"/>
      <c r="D464" s="25" t="s">
        <v>1206</v>
      </c>
      <c r="E464" s="193" t="s">
        <v>861</v>
      </c>
      <c r="F464" s="46" t="s">
        <v>1308</v>
      </c>
      <c r="G464" s="7">
        <v>10000</v>
      </c>
      <c r="H464" s="68">
        <v>5.2</v>
      </c>
      <c r="I464" s="68">
        <v>52000</v>
      </c>
      <c r="J464" s="67">
        <v>6.5</v>
      </c>
      <c r="K464" s="115">
        <v>65000</v>
      </c>
      <c r="L464" s="17" t="s">
        <v>1152</v>
      </c>
      <c r="M464" s="107">
        <v>5.4736842105263159</v>
      </c>
      <c r="N464" s="13">
        <v>54736.84210526316</v>
      </c>
      <c r="O464" s="13">
        <v>5.7617728531855956</v>
      </c>
      <c r="P464" s="13">
        <v>57617.728531855959</v>
      </c>
    </row>
    <row r="465" spans="1:16" ht="35.1" customHeight="1">
      <c r="A465" s="25" t="s">
        <v>142</v>
      </c>
      <c r="B465" s="25" t="s">
        <v>143</v>
      </c>
      <c r="C465" s="2" t="s">
        <v>1614</v>
      </c>
      <c r="D465" s="25" t="s">
        <v>1336</v>
      </c>
      <c r="E465" s="194" t="s">
        <v>1335</v>
      </c>
      <c r="F465" s="46" t="s">
        <v>1308</v>
      </c>
      <c r="G465" s="7"/>
      <c r="H465" s="68">
        <v>4.0425531914893611</v>
      </c>
      <c r="I465" s="68">
        <v>0</v>
      </c>
      <c r="J465" s="67">
        <v>5.0531914893617014</v>
      </c>
      <c r="K465" s="115">
        <v>0</v>
      </c>
      <c r="L465" s="98" t="s">
        <v>1152</v>
      </c>
      <c r="M465" s="107">
        <v>4.2553191489361701</v>
      </c>
      <c r="N465" s="13">
        <v>0</v>
      </c>
      <c r="O465" s="13">
        <v>4.4792833146696527</v>
      </c>
      <c r="P465" s="13">
        <v>0</v>
      </c>
    </row>
    <row r="466" spans="1:16" ht="35.1" customHeight="1">
      <c r="A466" s="25" t="s">
        <v>144</v>
      </c>
      <c r="B466" s="25" t="s">
        <v>145</v>
      </c>
      <c r="C466" s="142"/>
      <c r="D466" s="25" t="s">
        <v>1120</v>
      </c>
      <c r="E466" s="193" t="s">
        <v>862</v>
      </c>
      <c r="F466" s="22" t="s">
        <v>1309</v>
      </c>
      <c r="G466" s="7">
        <v>15000</v>
      </c>
      <c r="H466" s="68">
        <v>5.6166666666666671</v>
      </c>
      <c r="I466" s="68">
        <v>84250</v>
      </c>
      <c r="J466" s="67">
        <v>7.0208333333333339</v>
      </c>
      <c r="K466" s="115">
        <v>105312.50000000001</v>
      </c>
      <c r="L466" s="17" t="s">
        <v>1152</v>
      </c>
      <c r="M466" s="107">
        <v>5.912280701754387</v>
      </c>
      <c r="N466" s="13">
        <v>88684.210526315786</v>
      </c>
      <c r="O466" s="13">
        <v>6.2234533702677757</v>
      </c>
      <c r="P466" s="13">
        <v>93351.80055401662</v>
      </c>
    </row>
    <row r="467" spans="1:16" ht="35.1" customHeight="1">
      <c r="A467" s="25" t="s">
        <v>144</v>
      </c>
      <c r="B467" s="25" t="s">
        <v>145</v>
      </c>
      <c r="C467" s="142"/>
      <c r="D467" s="72" t="s">
        <v>1164</v>
      </c>
      <c r="E467" s="193" t="s">
        <v>863</v>
      </c>
      <c r="F467" s="22" t="s">
        <v>1309</v>
      </c>
      <c r="G467" s="7">
        <v>15000</v>
      </c>
      <c r="H467" s="68">
        <v>8.6000000000000014</v>
      </c>
      <c r="I467" s="68">
        <v>129000.00000000001</v>
      </c>
      <c r="J467" s="67">
        <v>10.750000000000002</v>
      </c>
      <c r="K467" s="115">
        <v>161250.00000000003</v>
      </c>
      <c r="L467" s="17" t="s">
        <v>1152</v>
      </c>
      <c r="M467" s="107">
        <v>9.0526315789473699</v>
      </c>
      <c r="N467" s="13">
        <v>135789.47368421053</v>
      </c>
      <c r="O467" s="13">
        <v>9.5290858725761787</v>
      </c>
      <c r="P467" s="13">
        <v>142936.28808864267</v>
      </c>
    </row>
    <row r="468" spans="1:16" ht="35.1" customHeight="1">
      <c r="A468" s="25" t="s">
        <v>144</v>
      </c>
      <c r="B468" s="25" t="s">
        <v>145</v>
      </c>
      <c r="C468" s="2" t="s">
        <v>1614</v>
      </c>
      <c r="D468" s="72" t="s">
        <v>1222</v>
      </c>
      <c r="E468" s="112" t="s">
        <v>1337</v>
      </c>
      <c r="F468" s="22" t="s">
        <v>1309</v>
      </c>
      <c r="G468" s="7"/>
      <c r="H468" s="68">
        <v>6.0166666666666666</v>
      </c>
      <c r="I468" s="68">
        <v>0</v>
      </c>
      <c r="J468" s="67">
        <v>7.520833333333333</v>
      </c>
      <c r="K468" s="115">
        <v>0</v>
      </c>
      <c r="L468" s="98" t="s">
        <v>1152</v>
      </c>
      <c r="M468" s="107">
        <v>6.3333333333333339</v>
      </c>
      <c r="N468" s="13">
        <v>0</v>
      </c>
      <c r="O468" s="13">
        <v>6.6666666666666679</v>
      </c>
      <c r="P468" s="13">
        <v>0</v>
      </c>
    </row>
    <row r="469" spans="1:16" ht="35.1" customHeight="1">
      <c r="A469" s="25" t="s">
        <v>146</v>
      </c>
      <c r="B469" s="25" t="s">
        <v>147</v>
      </c>
      <c r="C469" s="142"/>
      <c r="D469" s="25" t="s">
        <v>1120</v>
      </c>
      <c r="E469" s="193" t="s">
        <v>864</v>
      </c>
      <c r="F469" s="22" t="s">
        <v>1310</v>
      </c>
      <c r="G469" s="7">
        <v>8000</v>
      </c>
      <c r="H469" s="68">
        <v>13.25</v>
      </c>
      <c r="I469" s="68">
        <v>106000</v>
      </c>
      <c r="J469" s="67">
        <v>16.5625</v>
      </c>
      <c r="K469" s="115">
        <v>132500</v>
      </c>
      <c r="L469" s="17" t="s">
        <v>1152</v>
      </c>
      <c r="M469" s="107">
        <v>13.947368421052632</v>
      </c>
      <c r="N469" s="13">
        <v>111578.94736842105</v>
      </c>
      <c r="O469" s="13">
        <v>14.681440443213297</v>
      </c>
      <c r="P469" s="13">
        <v>117451.52354570638</v>
      </c>
    </row>
    <row r="470" spans="1:16" ht="35.1" customHeight="1">
      <c r="A470" s="25" t="s">
        <v>146</v>
      </c>
      <c r="B470" s="25" t="s">
        <v>147</v>
      </c>
      <c r="C470" s="142"/>
      <c r="D470" s="72" t="s">
        <v>1164</v>
      </c>
      <c r="E470" s="193" t="s">
        <v>866</v>
      </c>
      <c r="F470" s="22" t="s">
        <v>1310</v>
      </c>
      <c r="G470" s="7">
        <v>8000</v>
      </c>
      <c r="H470" s="68">
        <v>14.016666666666667</v>
      </c>
      <c r="I470" s="68">
        <v>112133.33333333334</v>
      </c>
      <c r="J470" s="67">
        <v>17.520833333333332</v>
      </c>
      <c r="K470" s="115">
        <v>140166.66666666666</v>
      </c>
      <c r="L470" s="17" t="s">
        <v>1152</v>
      </c>
      <c r="M470" s="107">
        <v>14.754385964912283</v>
      </c>
      <c r="N470" s="13">
        <v>118035.08771929826</v>
      </c>
      <c r="O470" s="13">
        <v>15.53093259464451</v>
      </c>
      <c r="P470" s="13">
        <v>124247.46075715606</v>
      </c>
    </row>
    <row r="471" spans="1:16" ht="35.1" customHeight="1">
      <c r="A471" s="25" t="s">
        <v>146</v>
      </c>
      <c r="B471" s="25" t="s">
        <v>147</v>
      </c>
      <c r="C471" s="142"/>
      <c r="D471" s="25" t="s">
        <v>1206</v>
      </c>
      <c r="E471" s="193" t="s">
        <v>867</v>
      </c>
      <c r="F471" s="22" t="s">
        <v>1310</v>
      </c>
      <c r="G471" s="7">
        <v>8000</v>
      </c>
      <c r="H471" s="68">
        <v>7.3</v>
      </c>
      <c r="I471" s="68">
        <v>58400</v>
      </c>
      <c r="J471" s="67">
        <v>9.125</v>
      </c>
      <c r="K471" s="115">
        <v>73000</v>
      </c>
      <c r="L471" s="17" t="s">
        <v>1152</v>
      </c>
      <c r="M471" s="107">
        <v>7.6842105263157894</v>
      </c>
      <c r="N471" s="13">
        <v>61473.68421052632</v>
      </c>
      <c r="O471" s="13">
        <v>8.0886426592797793</v>
      </c>
      <c r="P471" s="13">
        <v>64709.141274238238</v>
      </c>
    </row>
    <row r="472" spans="1:16" ht="35.1" customHeight="1">
      <c r="A472" s="25" t="s">
        <v>146</v>
      </c>
      <c r="B472" s="25" t="s">
        <v>147</v>
      </c>
      <c r="C472" s="2" t="s">
        <v>1614</v>
      </c>
      <c r="D472" s="25" t="s">
        <v>1222</v>
      </c>
      <c r="E472" s="112" t="s">
        <v>1338</v>
      </c>
      <c r="F472" s="22" t="s">
        <v>1310</v>
      </c>
      <c r="G472" s="7"/>
      <c r="H472" s="68">
        <v>12.15</v>
      </c>
      <c r="I472" s="68">
        <v>0</v>
      </c>
      <c r="J472" s="67">
        <v>15.1875</v>
      </c>
      <c r="K472" s="115">
        <v>0</v>
      </c>
      <c r="L472" s="98" t="s">
        <v>1152</v>
      </c>
      <c r="M472" s="107">
        <v>12.789473684210527</v>
      </c>
      <c r="N472" s="13">
        <v>0</v>
      </c>
      <c r="O472" s="13">
        <v>13.462603878116346</v>
      </c>
      <c r="P472" s="13">
        <v>0</v>
      </c>
    </row>
    <row r="473" spans="1:16" ht="35.1" customHeight="1">
      <c r="A473" s="28" t="s">
        <v>148</v>
      </c>
      <c r="B473" s="28" t="s">
        <v>149</v>
      </c>
      <c r="C473" s="142"/>
      <c r="D473" s="28" t="s">
        <v>1120</v>
      </c>
      <c r="E473" s="193" t="s">
        <v>1313</v>
      </c>
      <c r="F473" s="46" t="s">
        <v>1311</v>
      </c>
      <c r="G473" s="7">
        <v>8000</v>
      </c>
      <c r="H473" s="68">
        <v>15.533333333333335</v>
      </c>
      <c r="I473" s="68">
        <v>124266.66666666669</v>
      </c>
      <c r="J473" s="67">
        <v>19.416666666666668</v>
      </c>
      <c r="K473" s="115">
        <v>155333.33333333334</v>
      </c>
      <c r="L473" s="17" t="s">
        <v>1152</v>
      </c>
      <c r="M473" s="107">
        <v>16.350877192982459</v>
      </c>
      <c r="N473" s="13">
        <v>130807.01754385968</v>
      </c>
      <c r="O473" s="13">
        <v>17.211449676823641</v>
      </c>
      <c r="P473" s="13">
        <v>137691.59741458914</v>
      </c>
    </row>
    <row r="474" spans="1:16" ht="35.1" customHeight="1">
      <c r="A474" s="28" t="s">
        <v>148</v>
      </c>
      <c r="B474" s="28" t="s">
        <v>149</v>
      </c>
      <c r="C474" s="142"/>
      <c r="D474" s="25" t="s">
        <v>1206</v>
      </c>
      <c r="E474" s="193" t="s">
        <v>868</v>
      </c>
      <c r="F474" s="46" t="s">
        <v>1311</v>
      </c>
      <c r="G474" s="7">
        <v>4000</v>
      </c>
      <c r="H474" s="68">
        <v>11.383333333333335</v>
      </c>
      <c r="I474" s="68">
        <v>45533.333333333336</v>
      </c>
      <c r="J474" s="67">
        <v>14.229166666666668</v>
      </c>
      <c r="K474" s="115">
        <v>56916.666666666672</v>
      </c>
      <c r="L474" s="17" t="s">
        <v>1152</v>
      </c>
      <c r="M474" s="107">
        <v>11.982456140350878</v>
      </c>
      <c r="N474" s="13">
        <v>47929.824561403511</v>
      </c>
      <c r="O474" s="13">
        <v>12.613111726685135</v>
      </c>
      <c r="P474" s="13">
        <v>50452.446906740537</v>
      </c>
    </row>
    <row r="475" spans="1:16" ht="35.1" customHeight="1">
      <c r="A475" s="28" t="s">
        <v>170</v>
      </c>
      <c r="B475" s="28" t="s">
        <v>171</v>
      </c>
      <c r="C475" s="142"/>
      <c r="D475" s="28" t="s">
        <v>1120</v>
      </c>
      <c r="E475" s="193" t="s">
        <v>869</v>
      </c>
      <c r="F475" s="46" t="s">
        <v>1312</v>
      </c>
      <c r="G475" s="7">
        <v>1000</v>
      </c>
      <c r="H475" s="68">
        <v>5.4666666666666668</v>
      </c>
      <c r="I475" s="68">
        <v>5466.666666666667</v>
      </c>
      <c r="J475" s="67">
        <v>6.833333333333333</v>
      </c>
      <c r="K475" s="115">
        <v>6833.333333333333</v>
      </c>
      <c r="L475" s="17" t="s">
        <v>1152</v>
      </c>
      <c r="M475" s="107">
        <v>5.7543859649122808</v>
      </c>
      <c r="N475" s="13">
        <v>5754.3859649122815</v>
      </c>
      <c r="O475" s="13">
        <v>6.057248384118191</v>
      </c>
      <c r="P475" s="13">
        <v>6057.2483841181911</v>
      </c>
    </row>
    <row r="476" spans="1:16" ht="35.1" customHeight="1">
      <c r="A476" s="25"/>
      <c r="B476" s="25"/>
      <c r="C476" s="142"/>
      <c r="D476" s="25"/>
      <c r="E476" s="74"/>
      <c r="F476" s="7"/>
      <c r="G476" s="7"/>
      <c r="H476" s="68"/>
      <c r="I476" s="68"/>
      <c r="K476" s="135"/>
      <c r="L476" s="7"/>
      <c r="M476" s="106"/>
    </row>
    <row r="477" spans="1:16" ht="35.1" customHeight="1">
      <c r="A477" s="22" t="s">
        <v>224</v>
      </c>
      <c r="B477" s="22" t="s">
        <v>225</v>
      </c>
      <c r="C477" s="145"/>
      <c r="D477" s="25" t="s">
        <v>1137</v>
      </c>
      <c r="E477" s="74" t="s">
        <v>870</v>
      </c>
      <c r="F477" s="22" t="s">
        <v>1284</v>
      </c>
      <c r="G477" s="7">
        <v>1500</v>
      </c>
      <c r="H477" s="68">
        <v>5.9333333333333336</v>
      </c>
      <c r="I477" s="68">
        <v>8900</v>
      </c>
      <c r="J477" s="67">
        <v>7.416666666666667</v>
      </c>
      <c r="K477" s="115">
        <v>11125</v>
      </c>
      <c r="L477" s="7" t="s">
        <v>1158</v>
      </c>
      <c r="M477" s="107">
        <v>6.2456140350877201</v>
      </c>
      <c r="N477" s="13">
        <v>9368.4210526315801</v>
      </c>
      <c r="O477" s="13">
        <v>6.574330563250232</v>
      </c>
      <c r="P477" s="13">
        <v>9861.4958448753478</v>
      </c>
    </row>
    <row r="478" spans="1:16" ht="35.1" customHeight="1">
      <c r="A478" s="22" t="s">
        <v>224</v>
      </c>
      <c r="B478" s="22" t="s">
        <v>225</v>
      </c>
      <c r="C478" s="145"/>
      <c r="D478" s="76" t="s">
        <v>1120</v>
      </c>
      <c r="E478" s="74" t="s">
        <v>871</v>
      </c>
      <c r="F478" s="22" t="s">
        <v>1284</v>
      </c>
      <c r="G478" s="7">
        <v>1500</v>
      </c>
      <c r="H478" s="68">
        <v>27.9</v>
      </c>
      <c r="I478" s="68">
        <v>41850</v>
      </c>
      <c r="J478" s="67">
        <v>34.874999999999993</v>
      </c>
      <c r="K478" s="115">
        <v>52312.499999999993</v>
      </c>
      <c r="L478" s="98" t="s">
        <v>1152</v>
      </c>
      <c r="M478" s="107">
        <v>29.368421052631579</v>
      </c>
      <c r="N478" s="13">
        <v>44052.631578947374</v>
      </c>
      <c r="O478" s="13">
        <v>30.914127423822716</v>
      </c>
      <c r="P478" s="13">
        <v>46371.19113573408</v>
      </c>
    </row>
    <row r="479" spans="1:16" ht="35.1" customHeight="1">
      <c r="A479" s="22" t="s">
        <v>224</v>
      </c>
      <c r="B479" s="22" t="s">
        <v>225</v>
      </c>
      <c r="C479" s="145"/>
      <c r="D479" s="76" t="s">
        <v>1307</v>
      </c>
      <c r="E479" s="74" t="s">
        <v>872</v>
      </c>
      <c r="F479" s="7" t="s">
        <v>1284</v>
      </c>
      <c r="G479" s="7">
        <v>1500</v>
      </c>
      <c r="H479" s="68">
        <v>18.816666666666666</v>
      </c>
      <c r="I479" s="68">
        <v>28225</v>
      </c>
      <c r="J479" s="67">
        <v>23.520833333333332</v>
      </c>
      <c r="K479" s="115">
        <v>35281.25</v>
      </c>
      <c r="L479" s="98" t="s">
        <v>1152</v>
      </c>
      <c r="M479" s="107">
        <v>19.807017543859651</v>
      </c>
      <c r="N479" s="13">
        <v>29710.526315789473</v>
      </c>
      <c r="O479" s="13">
        <v>20.849492151431214</v>
      </c>
      <c r="P479" s="13">
        <v>31274.238227146816</v>
      </c>
    </row>
    <row r="480" spans="1:16" ht="35.1" customHeight="1">
      <c r="A480" s="22" t="s">
        <v>224</v>
      </c>
      <c r="B480" s="22" t="s">
        <v>225</v>
      </c>
      <c r="C480" s="145"/>
      <c r="D480" s="76" t="s">
        <v>1307</v>
      </c>
      <c r="E480" s="74" t="s">
        <v>873</v>
      </c>
      <c r="F480" s="7" t="s">
        <v>1284</v>
      </c>
      <c r="G480" s="7">
        <v>1500</v>
      </c>
      <c r="H480" s="68">
        <v>21.833333333333332</v>
      </c>
      <c r="I480" s="68">
        <v>32750</v>
      </c>
      <c r="J480" s="67">
        <v>27.291666666666664</v>
      </c>
      <c r="K480" s="115">
        <v>40937.5</v>
      </c>
      <c r="L480" s="98" t="s">
        <v>1152</v>
      </c>
      <c r="M480" s="107">
        <v>22.982456140350877</v>
      </c>
      <c r="N480" s="13">
        <v>34473.68421052632</v>
      </c>
      <c r="O480" s="13">
        <v>24.192059095106188</v>
      </c>
      <c r="P480" s="13">
        <v>36288.088642659284</v>
      </c>
    </row>
    <row r="481" spans="1:16" ht="35.1" customHeight="1">
      <c r="A481" s="22" t="s">
        <v>224</v>
      </c>
      <c r="B481" s="22" t="s">
        <v>225</v>
      </c>
      <c r="C481" s="145"/>
      <c r="D481" s="72" t="s">
        <v>1137</v>
      </c>
      <c r="E481" s="74" t="s">
        <v>874</v>
      </c>
      <c r="F481" s="7" t="s">
        <v>1284</v>
      </c>
      <c r="G481" s="7">
        <v>1500</v>
      </c>
      <c r="H481" s="68">
        <v>11.55</v>
      </c>
      <c r="I481" s="68">
        <v>17325</v>
      </c>
      <c r="J481" s="67">
        <v>14.4375</v>
      </c>
      <c r="K481" s="115">
        <v>21656.25</v>
      </c>
      <c r="L481" s="7" t="s">
        <v>1158</v>
      </c>
      <c r="M481" s="107">
        <v>12.157894736842106</v>
      </c>
      <c r="N481" s="13">
        <v>18236.84210526316</v>
      </c>
      <c r="O481" s="13">
        <v>12.797783933518007</v>
      </c>
      <c r="P481" s="13">
        <v>19196.675900277012</v>
      </c>
    </row>
    <row r="482" spans="1:16" ht="35.1" customHeight="1">
      <c r="A482" s="56" t="s">
        <v>332</v>
      </c>
      <c r="B482" s="82" t="s">
        <v>333</v>
      </c>
      <c r="D482" s="25" t="s">
        <v>1137</v>
      </c>
      <c r="E482" s="73" t="s">
        <v>1605</v>
      </c>
      <c r="F482" s="53" t="s">
        <v>1285</v>
      </c>
      <c r="G482" s="7">
        <v>500</v>
      </c>
      <c r="H482" s="68">
        <v>29.766666666666666</v>
      </c>
      <c r="I482" s="68">
        <v>14883.333333333332</v>
      </c>
      <c r="J482" s="67">
        <v>37.208333333333329</v>
      </c>
      <c r="K482" s="115">
        <v>18604.166666666664</v>
      </c>
      <c r="L482" s="98" t="s">
        <v>1152</v>
      </c>
      <c r="M482" s="107">
        <v>31.333333333333332</v>
      </c>
      <c r="N482" s="13">
        <v>15666.666666666666</v>
      </c>
      <c r="O482" s="13">
        <v>32.982456140350877</v>
      </c>
      <c r="P482" s="13">
        <v>16491.228070175439</v>
      </c>
    </row>
    <row r="483" spans="1:16" ht="35.1" customHeight="1">
      <c r="A483" s="56" t="s">
        <v>387</v>
      </c>
      <c r="B483" s="23" t="s">
        <v>333</v>
      </c>
      <c r="C483" s="151"/>
      <c r="D483" s="25" t="s">
        <v>1137</v>
      </c>
      <c r="E483" s="54" t="s">
        <v>875</v>
      </c>
      <c r="F483" s="53" t="s">
        <v>1285</v>
      </c>
      <c r="G483" s="54">
        <v>1000</v>
      </c>
      <c r="H483" s="68">
        <v>33.966666666666669</v>
      </c>
      <c r="I483" s="68">
        <v>33966.666666666672</v>
      </c>
      <c r="J483" s="67">
        <v>42.458333333333336</v>
      </c>
      <c r="K483" s="115">
        <v>42458.333333333336</v>
      </c>
      <c r="L483" s="54" t="s">
        <v>1275</v>
      </c>
      <c r="M483" s="107">
        <v>35.754385964912281</v>
      </c>
      <c r="N483" s="13">
        <v>35754.38596491229</v>
      </c>
      <c r="O483" s="13">
        <v>37.636195752539244</v>
      </c>
      <c r="P483" s="13">
        <v>37636.195752539257</v>
      </c>
    </row>
    <row r="484" spans="1:16" ht="35.1" customHeight="1">
      <c r="A484" s="56" t="s">
        <v>387</v>
      </c>
      <c r="B484" s="23" t="s">
        <v>333</v>
      </c>
      <c r="C484" s="151"/>
      <c r="D484" s="22" t="s">
        <v>1120</v>
      </c>
      <c r="E484" s="54" t="s">
        <v>876</v>
      </c>
      <c r="F484" s="53" t="s">
        <v>1285</v>
      </c>
      <c r="G484" s="54">
        <v>1000</v>
      </c>
      <c r="H484" s="68">
        <v>73.266666666666666</v>
      </c>
      <c r="I484" s="68">
        <v>73266.666666666672</v>
      </c>
      <c r="J484" s="67">
        <v>91.583333333333329</v>
      </c>
      <c r="K484" s="115">
        <v>91583.333333333328</v>
      </c>
      <c r="L484" s="98" t="s">
        <v>1152</v>
      </c>
      <c r="M484" s="107">
        <v>77.122807017543863</v>
      </c>
      <c r="N484" s="13">
        <v>77122.807017543862</v>
      </c>
      <c r="O484" s="13">
        <v>81.181902123730382</v>
      </c>
      <c r="P484" s="13">
        <v>81181.902123730382</v>
      </c>
    </row>
    <row r="485" spans="1:16" ht="35.1" customHeight="1">
      <c r="A485" s="56" t="s">
        <v>387</v>
      </c>
      <c r="B485" s="23" t="s">
        <v>333</v>
      </c>
      <c r="C485" s="151"/>
      <c r="D485" s="22" t="s">
        <v>1120</v>
      </c>
      <c r="E485" s="54" t="s">
        <v>877</v>
      </c>
      <c r="F485" s="53" t="s">
        <v>1285</v>
      </c>
      <c r="G485" s="54">
        <v>1000</v>
      </c>
      <c r="H485" s="68">
        <v>143.13333333333333</v>
      </c>
      <c r="I485" s="68">
        <v>143133.33333333331</v>
      </c>
      <c r="J485" s="67">
        <v>178.91666666666666</v>
      </c>
      <c r="K485" s="115">
        <v>178916.66666666666</v>
      </c>
      <c r="L485" s="98" t="s">
        <v>1152</v>
      </c>
      <c r="M485" s="107">
        <v>150.66666666666666</v>
      </c>
      <c r="N485" s="13">
        <v>150666.66666666666</v>
      </c>
      <c r="O485" s="13">
        <v>158.59649122807016</v>
      </c>
      <c r="P485" s="13">
        <v>158596.49122807017</v>
      </c>
    </row>
    <row r="486" spans="1:16" ht="35.1" customHeight="1">
      <c r="A486" s="7" t="s">
        <v>350</v>
      </c>
      <c r="B486" s="82" t="s">
        <v>351</v>
      </c>
      <c r="D486" s="22" t="s">
        <v>1120</v>
      </c>
      <c r="E486" s="73" t="s">
        <v>878</v>
      </c>
      <c r="F486" s="45" t="s">
        <v>1286</v>
      </c>
      <c r="G486" s="7">
        <v>5000</v>
      </c>
      <c r="H486" s="68">
        <v>47.85</v>
      </c>
      <c r="I486" s="68">
        <v>239250</v>
      </c>
      <c r="J486" s="67">
        <v>59.8125</v>
      </c>
      <c r="K486" s="115">
        <v>299062.5</v>
      </c>
      <c r="L486" s="98" t="s">
        <v>1152</v>
      </c>
      <c r="M486" s="107">
        <v>50.368421052631582</v>
      </c>
      <c r="N486" s="13">
        <v>251842.10526315789</v>
      </c>
      <c r="O486" s="13">
        <v>53.01939058171746</v>
      </c>
      <c r="P486" s="13">
        <v>265096.95290858729</v>
      </c>
    </row>
    <row r="487" spans="1:16" ht="35.1" customHeight="1">
      <c r="A487" s="7" t="s">
        <v>350</v>
      </c>
      <c r="B487" s="82" t="s">
        <v>351</v>
      </c>
      <c r="D487" s="25" t="s">
        <v>1137</v>
      </c>
      <c r="E487" s="73" t="s">
        <v>879</v>
      </c>
      <c r="F487" s="45" t="s">
        <v>1286</v>
      </c>
      <c r="G487" s="7">
        <v>5000</v>
      </c>
      <c r="H487" s="68">
        <v>24.616666666666667</v>
      </c>
      <c r="I487" s="68">
        <v>123083.33333333333</v>
      </c>
      <c r="J487" s="67">
        <v>30.770833333333332</v>
      </c>
      <c r="K487" s="115">
        <v>153854.16666666666</v>
      </c>
      <c r="L487" s="7" t="s">
        <v>1158</v>
      </c>
      <c r="M487" s="107">
        <v>25.912280701754387</v>
      </c>
      <c r="N487" s="13">
        <v>129561.40350877192</v>
      </c>
      <c r="O487" s="13">
        <v>27.276084949215146</v>
      </c>
      <c r="P487" s="13">
        <v>136380.4247460757</v>
      </c>
    </row>
    <row r="488" spans="1:16" ht="35.1" customHeight="1">
      <c r="A488" s="22" t="s">
        <v>380</v>
      </c>
      <c r="D488" s="25" t="s">
        <v>1137</v>
      </c>
      <c r="E488" s="73" t="s">
        <v>880</v>
      </c>
      <c r="F488" s="45" t="s">
        <v>1287</v>
      </c>
      <c r="G488" s="50">
        <v>3000</v>
      </c>
      <c r="H488" s="68">
        <v>4.9833333333333343</v>
      </c>
      <c r="I488" s="68">
        <v>14950.000000000004</v>
      </c>
      <c r="J488" s="67">
        <v>6.2291666666666679</v>
      </c>
      <c r="K488" s="115">
        <v>18687.500000000004</v>
      </c>
      <c r="L488" s="7" t="s">
        <v>1158</v>
      </c>
      <c r="M488" s="107">
        <v>5.2456140350877209</v>
      </c>
      <c r="N488" s="13">
        <v>15736.842105263162</v>
      </c>
      <c r="O488" s="13">
        <v>5.5216989843028648</v>
      </c>
      <c r="P488" s="13">
        <v>16565.096952908592</v>
      </c>
    </row>
    <row r="489" spans="1:16" ht="35.1" customHeight="1">
      <c r="A489" s="22" t="s">
        <v>379</v>
      </c>
      <c r="D489" s="25" t="s">
        <v>1137</v>
      </c>
      <c r="E489" s="73" t="s">
        <v>881</v>
      </c>
      <c r="F489" s="45" t="s">
        <v>1288</v>
      </c>
      <c r="G489" s="50">
        <v>3000</v>
      </c>
      <c r="H489" s="68">
        <v>5.1166666666666663</v>
      </c>
      <c r="I489" s="68">
        <v>15349.999999999998</v>
      </c>
      <c r="J489" s="67">
        <v>6.3958333333333321</v>
      </c>
      <c r="K489" s="115">
        <v>19187.499999999996</v>
      </c>
      <c r="L489" s="7" t="s">
        <v>1290</v>
      </c>
      <c r="M489" s="107">
        <v>5.3859649122807012</v>
      </c>
      <c r="N489" s="13">
        <v>16157.894736842105</v>
      </c>
      <c r="O489" s="13">
        <v>5.6694367497691598</v>
      </c>
      <c r="P489" s="13">
        <v>17008.31024930748</v>
      </c>
    </row>
    <row r="490" spans="1:16" ht="35.1" customHeight="1">
      <c r="A490" s="61" t="s">
        <v>882</v>
      </c>
      <c r="D490" s="7" t="s">
        <v>1120</v>
      </c>
      <c r="E490" s="73" t="s">
        <v>883</v>
      </c>
      <c r="F490" s="122" t="s">
        <v>1289</v>
      </c>
      <c r="G490" s="7">
        <v>50</v>
      </c>
      <c r="H490" s="68">
        <v>17.783333333333335</v>
      </c>
      <c r="I490" s="68">
        <v>889.16666666666674</v>
      </c>
      <c r="J490" s="67">
        <v>22.229166666666668</v>
      </c>
      <c r="K490" s="115">
        <v>1111.4583333333335</v>
      </c>
      <c r="L490" s="98" t="s">
        <v>1152</v>
      </c>
      <c r="M490" s="107">
        <v>18.719298245614038</v>
      </c>
      <c r="N490" s="13">
        <v>935.96491228070192</v>
      </c>
      <c r="O490" s="13">
        <v>19.704524469067408</v>
      </c>
      <c r="P490" s="13">
        <v>985.22622345337049</v>
      </c>
    </row>
    <row r="491" spans="1:16" ht="35.1" customHeight="1">
      <c r="A491" s="61"/>
      <c r="E491" s="73"/>
      <c r="F491" s="45"/>
      <c r="G491" s="7"/>
      <c r="H491" s="68"/>
      <c r="I491" s="68"/>
      <c r="K491" s="77"/>
      <c r="L491" s="74"/>
    </row>
    <row r="492" spans="1:16" ht="35.1" customHeight="1">
      <c r="A492" s="25" t="s">
        <v>154</v>
      </c>
      <c r="B492" s="83" t="s">
        <v>155</v>
      </c>
      <c r="C492" s="152"/>
      <c r="D492" s="25" t="s">
        <v>1137</v>
      </c>
      <c r="E492" s="193" t="s">
        <v>884</v>
      </c>
      <c r="F492" s="46" t="s">
        <v>1291</v>
      </c>
      <c r="G492" s="7">
        <v>1000</v>
      </c>
      <c r="H492" s="68">
        <v>2.7166666666666668</v>
      </c>
      <c r="I492" s="68">
        <v>2716.666666666667</v>
      </c>
      <c r="J492" s="67">
        <v>3.3958333333333335</v>
      </c>
      <c r="K492" s="115">
        <v>3395.8333333333335</v>
      </c>
      <c r="L492" s="7" t="s">
        <v>1158</v>
      </c>
      <c r="M492" s="107">
        <v>2.859649122807018</v>
      </c>
      <c r="N492" s="13">
        <v>2859.6491228070181</v>
      </c>
      <c r="O492" s="13">
        <v>3.0101569713758085</v>
      </c>
      <c r="P492" s="13">
        <v>3010.1569713758086</v>
      </c>
    </row>
    <row r="493" spans="1:16" ht="35.1" customHeight="1">
      <c r="A493" s="25" t="s">
        <v>156</v>
      </c>
      <c r="B493" s="83" t="s">
        <v>157</v>
      </c>
      <c r="C493" s="152"/>
      <c r="D493" s="25" t="s">
        <v>1137</v>
      </c>
      <c r="E493" s="193" t="s">
        <v>885</v>
      </c>
      <c r="F493" s="46" t="s">
        <v>1292</v>
      </c>
      <c r="G493" s="7">
        <v>1000</v>
      </c>
      <c r="H493" s="68">
        <v>2.2166666666666668</v>
      </c>
      <c r="I493" s="68">
        <v>2216.666666666667</v>
      </c>
      <c r="J493" s="67">
        <v>2.7708333333333335</v>
      </c>
      <c r="K493" s="115">
        <v>2770.8333333333335</v>
      </c>
      <c r="L493" s="7" t="s">
        <v>1158</v>
      </c>
      <c r="M493" s="107">
        <v>2.3333333333333335</v>
      </c>
      <c r="N493" s="13">
        <v>2333.3333333333339</v>
      </c>
      <c r="O493" s="13">
        <v>2.4561403508771931</v>
      </c>
      <c r="P493" s="13">
        <v>2456.1403508771937</v>
      </c>
    </row>
    <row r="494" spans="1:16" ht="35.1" customHeight="1">
      <c r="A494" s="25" t="s">
        <v>158</v>
      </c>
      <c r="B494" s="83" t="s">
        <v>159</v>
      </c>
      <c r="C494" s="152"/>
      <c r="D494" s="25" t="s">
        <v>1137</v>
      </c>
      <c r="E494" s="193" t="s">
        <v>886</v>
      </c>
      <c r="F494" s="46" t="s">
        <v>1293</v>
      </c>
      <c r="G494" s="7">
        <v>1000</v>
      </c>
      <c r="H494" s="68">
        <v>1.8000000000000003</v>
      </c>
      <c r="I494" s="68">
        <v>1800.0000000000002</v>
      </c>
      <c r="J494" s="67">
        <v>2.25</v>
      </c>
      <c r="K494" s="115">
        <v>2250</v>
      </c>
      <c r="L494" s="7" t="s">
        <v>1158</v>
      </c>
      <c r="M494" s="107">
        <v>1.8947368421052635</v>
      </c>
      <c r="N494" s="13">
        <v>1894.7368421052636</v>
      </c>
      <c r="O494" s="13">
        <v>1.9944598337950143</v>
      </c>
      <c r="P494" s="13">
        <v>1994.4598337950144</v>
      </c>
    </row>
    <row r="495" spans="1:16" ht="35.1" customHeight="1">
      <c r="A495" s="25" t="s">
        <v>160</v>
      </c>
      <c r="B495" s="83" t="s">
        <v>161</v>
      </c>
      <c r="C495" s="152"/>
      <c r="D495" s="25" t="s">
        <v>1137</v>
      </c>
      <c r="E495" s="193" t="s">
        <v>887</v>
      </c>
      <c r="F495" s="46" t="s">
        <v>1294</v>
      </c>
      <c r="G495" s="7">
        <v>600</v>
      </c>
      <c r="H495" s="68">
        <v>3.9333333333333331</v>
      </c>
      <c r="I495" s="68">
        <v>2360</v>
      </c>
      <c r="J495" s="67">
        <v>4.9166666666666661</v>
      </c>
      <c r="K495" s="115">
        <v>2949.9999999999995</v>
      </c>
      <c r="L495" s="7" t="s">
        <v>1158</v>
      </c>
      <c r="M495" s="107">
        <v>4.140350877192982</v>
      </c>
      <c r="N495" s="13">
        <v>2484.2105263157896</v>
      </c>
      <c r="O495" s="13">
        <v>4.3582640812557711</v>
      </c>
      <c r="P495" s="13">
        <v>2614.958448753463</v>
      </c>
    </row>
    <row r="496" spans="1:16" ht="35.1" customHeight="1">
      <c r="A496" s="25" t="s">
        <v>162</v>
      </c>
      <c r="B496" s="83" t="s">
        <v>163</v>
      </c>
      <c r="C496" s="152"/>
      <c r="D496" s="25" t="s">
        <v>1137</v>
      </c>
      <c r="E496" s="193" t="s">
        <v>888</v>
      </c>
      <c r="F496" s="46" t="s">
        <v>1295</v>
      </c>
      <c r="G496" s="7">
        <v>600</v>
      </c>
      <c r="H496" s="68">
        <v>5.5333333333333332</v>
      </c>
      <c r="I496" s="68">
        <v>3320</v>
      </c>
      <c r="J496" s="67">
        <v>6.9166666666666661</v>
      </c>
      <c r="K496" s="115">
        <v>4150</v>
      </c>
      <c r="L496" s="7" t="s">
        <v>1158</v>
      </c>
      <c r="M496" s="107">
        <v>5.8245614035087723</v>
      </c>
      <c r="N496" s="13">
        <v>3494.7368421052633</v>
      </c>
      <c r="O496" s="13">
        <v>6.1311172668513398</v>
      </c>
      <c r="P496" s="13">
        <v>3678.6703601108038</v>
      </c>
    </row>
    <row r="497" spans="1:16" ht="35.1" customHeight="1">
      <c r="A497" s="25" t="s">
        <v>166</v>
      </c>
      <c r="B497" s="83" t="s">
        <v>167</v>
      </c>
      <c r="C497" s="152"/>
      <c r="D497" s="25" t="s">
        <v>1137</v>
      </c>
      <c r="E497" s="193" t="s">
        <v>889</v>
      </c>
      <c r="F497" s="46" t="s">
        <v>1296</v>
      </c>
      <c r="G497" s="7">
        <v>500</v>
      </c>
      <c r="H497" s="68">
        <v>17.383333333333333</v>
      </c>
      <c r="I497" s="68">
        <v>8691.6666666666661</v>
      </c>
      <c r="J497" s="67">
        <v>21.729166666666664</v>
      </c>
      <c r="K497" s="115">
        <v>10864.583333333332</v>
      </c>
      <c r="L497" s="7" t="s">
        <v>1158</v>
      </c>
      <c r="M497" s="107">
        <v>18.298245614035089</v>
      </c>
      <c r="N497" s="13">
        <v>9149.1228070175439</v>
      </c>
      <c r="O497" s="13">
        <v>19.261311172668517</v>
      </c>
      <c r="P497" s="13">
        <v>9630.6555863342564</v>
      </c>
    </row>
    <row r="498" spans="1:16" ht="35.1" customHeight="1">
      <c r="A498" s="25" t="s">
        <v>164</v>
      </c>
      <c r="B498" s="83" t="s">
        <v>165</v>
      </c>
      <c r="C498" s="152"/>
      <c r="D498" s="25" t="s">
        <v>1137</v>
      </c>
      <c r="E498" s="193" t="s">
        <v>890</v>
      </c>
      <c r="F498" s="46" t="s">
        <v>1297</v>
      </c>
      <c r="G498" s="7">
        <v>600</v>
      </c>
      <c r="H498" s="68">
        <v>52.533333333333331</v>
      </c>
      <c r="I498" s="68">
        <v>31520</v>
      </c>
      <c r="J498" s="67">
        <v>65.666666666666657</v>
      </c>
      <c r="K498" s="115">
        <v>39399.999999999993</v>
      </c>
      <c r="L498" s="7" t="s">
        <v>1158</v>
      </c>
      <c r="M498" s="107">
        <v>55.298245614035089</v>
      </c>
      <c r="N498" s="13">
        <v>33178.947368421053</v>
      </c>
      <c r="O498" s="13">
        <v>58.208679593721151</v>
      </c>
      <c r="P498" s="13">
        <v>34925.207756232689</v>
      </c>
    </row>
    <row r="499" spans="1:16" ht="35.1" customHeight="1">
      <c r="A499" s="25" t="s">
        <v>168</v>
      </c>
      <c r="B499" s="83" t="s">
        <v>169</v>
      </c>
      <c r="C499" s="152"/>
      <c r="D499" s="72" t="s">
        <v>1137</v>
      </c>
      <c r="E499" s="193" t="s">
        <v>891</v>
      </c>
      <c r="F499" s="46" t="s">
        <v>1298</v>
      </c>
      <c r="G499" s="7">
        <v>600</v>
      </c>
      <c r="H499" s="68">
        <v>25.25</v>
      </c>
      <c r="I499" s="68">
        <v>15150</v>
      </c>
      <c r="J499" s="67">
        <v>31.5625</v>
      </c>
      <c r="K499" s="115">
        <v>18937.5</v>
      </c>
      <c r="L499" s="7" t="s">
        <v>1158</v>
      </c>
      <c r="M499" s="107">
        <v>26.578947368421055</v>
      </c>
      <c r="N499" s="13">
        <v>15947.368421052632</v>
      </c>
      <c r="O499" s="13">
        <v>27.977839335180057</v>
      </c>
      <c r="P499" s="13">
        <v>16786.703601108034</v>
      </c>
    </row>
    <row r="500" spans="1:16" ht="35.1" customHeight="1">
      <c r="A500" s="61"/>
      <c r="D500" s="74"/>
      <c r="E500" s="73"/>
      <c r="F500" s="45"/>
      <c r="G500" s="7"/>
      <c r="H500" s="68"/>
      <c r="I500" s="68"/>
      <c r="K500" s="77"/>
      <c r="L500" s="7"/>
    </row>
    <row r="501" spans="1:16" ht="35.1" customHeight="1">
      <c r="A501" s="25" t="s">
        <v>172</v>
      </c>
      <c r="B501" s="83" t="s">
        <v>173</v>
      </c>
      <c r="C501" s="152"/>
      <c r="D501" s="72" t="s">
        <v>1136</v>
      </c>
      <c r="E501" s="74" t="s">
        <v>892</v>
      </c>
      <c r="F501" s="7" t="s">
        <v>1299</v>
      </c>
      <c r="G501" s="7">
        <v>5000</v>
      </c>
      <c r="H501" s="68">
        <v>6.25</v>
      </c>
      <c r="I501" s="68">
        <v>31250</v>
      </c>
      <c r="J501" s="67">
        <v>7.8125</v>
      </c>
      <c r="K501" s="115">
        <v>39062.5</v>
      </c>
      <c r="L501" s="17" t="s">
        <v>1152</v>
      </c>
      <c r="M501" s="107">
        <v>6.5789473684210531</v>
      </c>
      <c r="N501" s="13">
        <v>32894.736842105267</v>
      </c>
      <c r="O501" s="13">
        <v>6.9252077562326875</v>
      </c>
      <c r="P501" s="13">
        <v>34626.038781163443</v>
      </c>
    </row>
    <row r="502" spans="1:16" ht="35.1" customHeight="1">
      <c r="A502" s="25" t="s">
        <v>174</v>
      </c>
      <c r="B502" s="83" t="s">
        <v>175</v>
      </c>
      <c r="C502" s="152"/>
      <c r="D502" s="72" t="s">
        <v>1136</v>
      </c>
      <c r="E502" s="74" t="s">
        <v>893</v>
      </c>
      <c r="F502" s="7" t="s">
        <v>1300</v>
      </c>
      <c r="G502" s="7">
        <v>3000</v>
      </c>
      <c r="H502" s="68">
        <v>5.9</v>
      </c>
      <c r="I502" s="68">
        <v>17700</v>
      </c>
      <c r="J502" s="67">
        <v>7.375</v>
      </c>
      <c r="K502" s="115">
        <v>22125</v>
      </c>
      <c r="L502" s="17" t="s">
        <v>1152</v>
      </c>
      <c r="M502" s="107">
        <v>6.2105263157894743</v>
      </c>
      <c r="N502" s="13">
        <v>18631.578947368424</v>
      </c>
      <c r="O502" s="13">
        <v>6.5373961218836572</v>
      </c>
      <c r="P502" s="13">
        <v>19612.188365650974</v>
      </c>
    </row>
    <row r="503" spans="1:16" ht="35.1" customHeight="1">
      <c r="A503" s="25" t="s">
        <v>176</v>
      </c>
      <c r="B503" s="83" t="s">
        <v>177</v>
      </c>
      <c r="C503" s="152"/>
      <c r="D503" s="72" t="s">
        <v>1136</v>
      </c>
      <c r="E503" s="74" t="s">
        <v>894</v>
      </c>
      <c r="F503" s="7" t="s">
        <v>1301</v>
      </c>
      <c r="G503" s="7">
        <v>1000</v>
      </c>
      <c r="H503" s="68">
        <v>7.4833333333333343</v>
      </c>
      <c r="I503" s="68">
        <v>7483.3333333333339</v>
      </c>
      <c r="J503" s="67">
        <v>9.3541666666666679</v>
      </c>
      <c r="K503" s="115">
        <v>9354.1666666666679</v>
      </c>
      <c r="L503" s="17" t="s">
        <v>1152</v>
      </c>
      <c r="M503" s="107">
        <v>7.8771929824561413</v>
      </c>
      <c r="N503" s="13">
        <v>7877.1929824561412</v>
      </c>
      <c r="O503" s="13">
        <v>8.2917820867959389</v>
      </c>
      <c r="P503" s="13">
        <v>8291.7820867959381</v>
      </c>
    </row>
    <row r="504" spans="1:16" ht="35.1" customHeight="1">
      <c r="A504" s="25" t="s">
        <v>178</v>
      </c>
      <c r="B504" s="83" t="s">
        <v>179</v>
      </c>
      <c r="C504" s="152"/>
      <c r="D504" s="72" t="s">
        <v>1154</v>
      </c>
      <c r="E504" s="74" t="s">
        <v>895</v>
      </c>
      <c r="F504" s="7" t="s">
        <v>1302</v>
      </c>
      <c r="G504" s="7">
        <v>2000</v>
      </c>
      <c r="H504" s="68">
        <v>9.4666666666666668</v>
      </c>
      <c r="I504" s="68">
        <v>18933.333333333332</v>
      </c>
      <c r="J504" s="67">
        <v>11.833333333333332</v>
      </c>
      <c r="K504" s="115">
        <v>23666.666666666664</v>
      </c>
      <c r="L504" s="17" t="s">
        <v>1152</v>
      </c>
      <c r="M504" s="107">
        <v>9.9649122807017552</v>
      </c>
      <c r="N504" s="13">
        <v>19929.824561403508</v>
      </c>
      <c r="O504" s="13">
        <v>10.489381348107111</v>
      </c>
      <c r="P504" s="13">
        <v>20978.76269621422</v>
      </c>
    </row>
    <row r="505" spans="1:16" ht="35.1" customHeight="1">
      <c r="A505" s="25" t="s">
        <v>178</v>
      </c>
      <c r="B505" s="83" t="s">
        <v>179</v>
      </c>
      <c r="C505" s="152"/>
      <c r="D505" s="72" t="s">
        <v>1120</v>
      </c>
      <c r="E505" s="74" t="s">
        <v>896</v>
      </c>
      <c r="F505" s="7" t="s">
        <v>1302</v>
      </c>
      <c r="G505" s="7">
        <v>2000</v>
      </c>
      <c r="H505" s="68">
        <v>12.366666666666667</v>
      </c>
      <c r="I505" s="68">
        <v>24733.333333333336</v>
      </c>
      <c r="J505" s="67">
        <v>15.458333333333334</v>
      </c>
      <c r="K505" s="115">
        <v>30916.666666666668</v>
      </c>
      <c r="L505" s="17" t="s">
        <v>1152</v>
      </c>
      <c r="M505" s="107">
        <v>13.017543859649123</v>
      </c>
      <c r="N505" s="13">
        <v>26035.087719298248</v>
      </c>
      <c r="O505" s="13">
        <v>13.702677746999077</v>
      </c>
      <c r="P505" s="13">
        <v>27405.355493998159</v>
      </c>
    </row>
    <row r="506" spans="1:16" ht="35.1" customHeight="1">
      <c r="A506" s="25" t="s">
        <v>180</v>
      </c>
      <c r="B506" s="83" t="s">
        <v>181</v>
      </c>
      <c r="C506" s="152"/>
      <c r="D506" s="72" t="s">
        <v>1154</v>
      </c>
      <c r="E506" s="74" t="s">
        <v>897</v>
      </c>
      <c r="F506" s="7" t="s">
        <v>1303</v>
      </c>
      <c r="G506" s="7">
        <v>2000</v>
      </c>
      <c r="H506" s="68">
        <v>9.4166666666666679</v>
      </c>
      <c r="I506" s="68">
        <v>18833.333333333336</v>
      </c>
      <c r="J506" s="67">
        <v>11.770833333333334</v>
      </c>
      <c r="K506" s="115">
        <v>23541.666666666668</v>
      </c>
      <c r="L506" s="17" t="s">
        <v>1306</v>
      </c>
      <c r="M506" s="107">
        <v>9.912280701754387</v>
      </c>
      <c r="N506" s="13">
        <v>19824.561403508775</v>
      </c>
      <c r="O506" s="13">
        <v>10.433979686057249</v>
      </c>
      <c r="P506" s="13">
        <v>20867.959372114499</v>
      </c>
    </row>
    <row r="507" spans="1:16" ht="35.1" customHeight="1">
      <c r="A507" s="25" t="s">
        <v>180</v>
      </c>
      <c r="B507" s="83" t="s">
        <v>181</v>
      </c>
      <c r="C507" s="152"/>
      <c r="D507" s="72" t="s">
        <v>1120</v>
      </c>
      <c r="E507" s="74" t="s">
        <v>898</v>
      </c>
      <c r="F507" s="7" t="s">
        <v>1303</v>
      </c>
      <c r="G507" s="7">
        <v>1000</v>
      </c>
      <c r="H507" s="68">
        <v>12.983333333333334</v>
      </c>
      <c r="I507" s="68">
        <v>12983.333333333334</v>
      </c>
      <c r="J507" s="67">
        <v>16.229166666666668</v>
      </c>
      <c r="K507" s="115">
        <v>16229.166666666668</v>
      </c>
      <c r="L507" s="17" t="s">
        <v>1152</v>
      </c>
      <c r="M507" s="107">
        <v>13.666666666666668</v>
      </c>
      <c r="N507" s="13">
        <v>13666.666666666668</v>
      </c>
      <c r="O507" s="13">
        <v>14.385964912280704</v>
      </c>
      <c r="P507" s="13">
        <v>14385.964912280704</v>
      </c>
    </row>
    <row r="508" spans="1:16" ht="35.1" customHeight="1">
      <c r="A508" s="25" t="s">
        <v>180</v>
      </c>
      <c r="B508" s="83" t="s">
        <v>181</v>
      </c>
      <c r="C508" s="152"/>
      <c r="D508" s="72" t="s">
        <v>1206</v>
      </c>
      <c r="E508" s="74" t="s">
        <v>899</v>
      </c>
      <c r="F508" s="7" t="s">
        <v>1303</v>
      </c>
      <c r="G508" s="7">
        <v>1000</v>
      </c>
      <c r="H508" s="68">
        <v>10.583333333333334</v>
      </c>
      <c r="I508" s="68">
        <v>10583.333333333334</v>
      </c>
      <c r="J508" s="67">
        <v>13.229166666666666</v>
      </c>
      <c r="K508" s="115">
        <v>13229.166666666666</v>
      </c>
      <c r="L508" s="17" t="s">
        <v>1152</v>
      </c>
      <c r="M508" s="107">
        <v>11.140350877192983</v>
      </c>
      <c r="N508" s="13">
        <v>11140.350877192983</v>
      </c>
      <c r="O508" s="13">
        <v>11.726685133887351</v>
      </c>
      <c r="P508" s="13">
        <v>11726.685133887351</v>
      </c>
    </row>
    <row r="509" spans="1:16" ht="35.1" customHeight="1">
      <c r="A509" s="25" t="s">
        <v>182</v>
      </c>
      <c r="B509" s="83" t="s">
        <v>183</v>
      </c>
      <c r="C509" s="152"/>
      <c r="D509" s="72" t="s">
        <v>1120</v>
      </c>
      <c r="E509" s="74" t="s">
        <v>900</v>
      </c>
      <c r="F509" s="7" t="s">
        <v>1304</v>
      </c>
      <c r="G509" s="7">
        <v>2000</v>
      </c>
      <c r="H509" s="68">
        <v>12.700000000000001</v>
      </c>
      <c r="I509" s="68">
        <v>25400.000000000004</v>
      </c>
      <c r="J509" s="67">
        <v>15.875</v>
      </c>
      <c r="K509" s="115">
        <v>31750</v>
      </c>
      <c r="L509" s="17" t="s">
        <v>1152</v>
      </c>
      <c r="M509" s="107">
        <v>13.368421052631581</v>
      </c>
      <c r="N509" s="13">
        <v>26736.842105263164</v>
      </c>
      <c r="O509" s="13">
        <v>14.072022160664822</v>
      </c>
      <c r="P509" s="13">
        <v>28144.044321329646</v>
      </c>
    </row>
    <row r="510" spans="1:16" ht="35.1" customHeight="1">
      <c r="A510" s="25" t="s">
        <v>182</v>
      </c>
      <c r="B510" s="83" t="s">
        <v>183</v>
      </c>
      <c r="C510" s="152"/>
      <c r="D510" s="72" t="s">
        <v>1164</v>
      </c>
      <c r="E510" s="74" t="s">
        <v>901</v>
      </c>
      <c r="F510" s="7" t="s">
        <v>1304</v>
      </c>
      <c r="G510" s="7">
        <v>2000</v>
      </c>
      <c r="H510" s="68">
        <v>13.266666666666667</v>
      </c>
      <c r="I510" s="68">
        <v>26533.333333333336</v>
      </c>
      <c r="J510" s="67">
        <v>16.583333333333332</v>
      </c>
      <c r="K510" s="115">
        <v>33166.666666666664</v>
      </c>
      <c r="L510" s="17" t="s">
        <v>1152</v>
      </c>
      <c r="M510" s="107">
        <v>13.964912280701755</v>
      </c>
      <c r="N510" s="13">
        <v>27929.824561403511</v>
      </c>
      <c r="O510" s="13">
        <v>14.699907663896585</v>
      </c>
      <c r="P510" s="13">
        <v>29399.815327793171</v>
      </c>
    </row>
    <row r="511" spans="1:16" ht="35.1" customHeight="1">
      <c r="A511" s="25" t="s">
        <v>182</v>
      </c>
      <c r="B511" s="83" t="s">
        <v>183</v>
      </c>
      <c r="C511" s="152"/>
      <c r="D511" s="72" t="s">
        <v>1206</v>
      </c>
      <c r="E511" s="76" t="s">
        <v>902</v>
      </c>
      <c r="F511" s="7" t="s">
        <v>1304</v>
      </c>
      <c r="G511" s="7">
        <v>2000</v>
      </c>
      <c r="H511" s="68">
        <v>11.366666666666667</v>
      </c>
      <c r="I511" s="68">
        <v>22733.333333333336</v>
      </c>
      <c r="J511" s="67">
        <v>14.208333333333334</v>
      </c>
      <c r="K511" s="115">
        <v>28416.666666666668</v>
      </c>
      <c r="L511" s="17" t="s">
        <v>1152</v>
      </c>
      <c r="M511" s="107">
        <v>11.964912280701755</v>
      </c>
      <c r="N511" s="13">
        <v>23929.824561403511</v>
      </c>
      <c r="O511" s="13">
        <v>12.594644506001847</v>
      </c>
      <c r="P511" s="13">
        <v>25189.289012003697</v>
      </c>
    </row>
    <row r="512" spans="1:16" ht="35.1" customHeight="1">
      <c r="A512" s="25" t="s">
        <v>184</v>
      </c>
      <c r="B512" s="83"/>
      <c r="C512" s="152"/>
      <c r="D512" s="25" t="s">
        <v>1120</v>
      </c>
      <c r="E512" s="74" t="s">
        <v>903</v>
      </c>
      <c r="F512" s="66" t="s">
        <v>1305</v>
      </c>
      <c r="G512" s="7">
        <v>2000</v>
      </c>
      <c r="H512" s="68">
        <v>16.650000000000002</v>
      </c>
      <c r="I512" s="68">
        <v>33300.000000000007</v>
      </c>
      <c r="J512" s="67">
        <v>20.8125</v>
      </c>
      <c r="K512" s="115">
        <v>41625</v>
      </c>
      <c r="L512" s="2" t="s">
        <v>1158</v>
      </c>
      <c r="M512" s="107">
        <v>17.526315789473689</v>
      </c>
      <c r="N512" s="13">
        <v>35052.631578947381</v>
      </c>
      <c r="O512" s="13">
        <v>18.448753462603882</v>
      </c>
      <c r="P512" s="13">
        <v>36897.506925207774</v>
      </c>
    </row>
    <row r="513" spans="1:16" ht="35.1" customHeight="1">
      <c r="A513" s="25" t="s">
        <v>184</v>
      </c>
      <c r="B513" s="83"/>
      <c r="C513" s="152"/>
      <c r="D513" s="25" t="s">
        <v>1154</v>
      </c>
      <c r="E513" s="74" t="s">
        <v>904</v>
      </c>
      <c r="F513" s="7" t="s">
        <v>1305</v>
      </c>
      <c r="G513" s="7">
        <v>2000</v>
      </c>
      <c r="H513" s="68">
        <v>15.083333333333336</v>
      </c>
      <c r="I513" s="68">
        <v>30166.666666666672</v>
      </c>
      <c r="J513" s="67">
        <v>18.854166666666668</v>
      </c>
      <c r="K513" s="115">
        <v>37708.333333333336</v>
      </c>
      <c r="L513" s="2" t="s">
        <v>1158</v>
      </c>
      <c r="M513" s="107">
        <v>15.877192982456144</v>
      </c>
      <c r="N513" s="13">
        <v>31754.385964912286</v>
      </c>
      <c r="O513" s="13">
        <v>16.712834718374889</v>
      </c>
      <c r="P513" s="13">
        <v>33425.669436749777</v>
      </c>
    </row>
    <row r="514" spans="1:16" ht="35.1" customHeight="1">
      <c r="A514" s="25"/>
      <c r="B514" s="83"/>
      <c r="C514" s="152"/>
      <c r="D514" s="72"/>
      <c r="E514" s="76"/>
      <c r="F514" s="22"/>
      <c r="G514" s="7"/>
      <c r="H514" s="68"/>
      <c r="I514" s="68"/>
      <c r="K514" s="77"/>
      <c r="L514" s="74"/>
    </row>
    <row r="515" spans="1:16" ht="35.1" customHeight="1">
      <c r="A515" s="25" t="s">
        <v>191</v>
      </c>
      <c r="B515" s="83" t="s">
        <v>192</v>
      </c>
      <c r="C515" s="152"/>
      <c r="D515" s="72" t="s">
        <v>1120</v>
      </c>
      <c r="E515" s="74" t="s">
        <v>1266</v>
      </c>
      <c r="F515" s="7" t="s">
        <v>1268</v>
      </c>
      <c r="G515" s="7">
        <v>1000</v>
      </c>
      <c r="H515" s="68">
        <v>8.6666666666666679</v>
      </c>
      <c r="I515" s="68">
        <v>8666.6666666666679</v>
      </c>
      <c r="J515" s="67">
        <v>10.833333333333334</v>
      </c>
      <c r="K515" s="115">
        <v>10833.333333333334</v>
      </c>
      <c r="L515" s="17" t="s">
        <v>1158</v>
      </c>
      <c r="M515" s="107">
        <v>9.1228070175438614</v>
      </c>
      <c r="N515" s="13">
        <v>9122.8070175438606</v>
      </c>
      <c r="O515" s="13">
        <v>9.6029547553093284</v>
      </c>
      <c r="P515" s="13">
        <v>9602.9547553093271</v>
      </c>
    </row>
    <row r="516" spans="1:16" ht="35.1" customHeight="1">
      <c r="A516" s="25" t="s">
        <v>191</v>
      </c>
      <c r="B516" s="83" t="s">
        <v>192</v>
      </c>
      <c r="C516" s="152"/>
      <c r="D516" s="72" t="s">
        <v>1164</v>
      </c>
      <c r="E516" s="74" t="s">
        <v>905</v>
      </c>
      <c r="F516" s="7" t="s">
        <v>1268</v>
      </c>
      <c r="G516" s="7">
        <v>1000</v>
      </c>
      <c r="H516" s="68">
        <v>13.716666666666669</v>
      </c>
      <c r="I516" s="68">
        <v>13716.666666666668</v>
      </c>
      <c r="J516" s="67">
        <v>17.145833333333336</v>
      </c>
      <c r="K516" s="115">
        <v>17145.833333333336</v>
      </c>
      <c r="L516" s="17" t="s">
        <v>1158</v>
      </c>
      <c r="M516" s="107">
        <v>14.438596491228072</v>
      </c>
      <c r="N516" s="13">
        <v>14438.596491228072</v>
      </c>
      <c r="O516" s="13">
        <v>15.19852262234534</v>
      </c>
      <c r="P516" s="13">
        <v>15198.522622345339</v>
      </c>
    </row>
    <row r="517" spans="1:16" ht="35.1" customHeight="1">
      <c r="A517" s="25" t="s">
        <v>191</v>
      </c>
      <c r="B517" s="83" t="s">
        <v>192</v>
      </c>
      <c r="C517" s="2" t="s">
        <v>1614</v>
      </c>
      <c r="D517" s="72" t="s">
        <v>1137</v>
      </c>
      <c r="E517" s="117" t="s">
        <v>1267</v>
      </c>
      <c r="F517" s="7" t="s">
        <v>1268</v>
      </c>
      <c r="G517" s="7"/>
      <c r="H517" s="68">
        <v>77.933333333333337</v>
      </c>
      <c r="I517" s="68">
        <v>0</v>
      </c>
      <c r="J517" s="67">
        <v>97.416666666666671</v>
      </c>
      <c r="K517" s="115">
        <v>0</v>
      </c>
      <c r="L517" s="7" t="s">
        <v>1269</v>
      </c>
      <c r="M517" s="107">
        <v>82.035087719298247</v>
      </c>
      <c r="N517" s="13">
        <v>0</v>
      </c>
      <c r="O517" s="13">
        <v>86.352723915050788</v>
      </c>
      <c r="P517" s="13">
        <v>0</v>
      </c>
    </row>
    <row r="518" spans="1:16" ht="35.1" customHeight="1">
      <c r="A518" s="25" t="s">
        <v>194</v>
      </c>
      <c r="B518" s="83"/>
      <c r="C518" s="152"/>
      <c r="D518" s="72" t="s">
        <v>1120</v>
      </c>
      <c r="E518" s="74" t="s">
        <v>906</v>
      </c>
      <c r="F518" s="7" t="s">
        <v>1273</v>
      </c>
      <c r="G518" s="7">
        <v>1000</v>
      </c>
      <c r="H518" s="68">
        <v>15.45</v>
      </c>
      <c r="I518" s="68">
        <v>15450</v>
      </c>
      <c r="J518" s="67">
        <v>19.312499999999996</v>
      </c>
      <c r="K518" s="115">
        <v>19312.499999999996</v>
      </c>
      <c r="L518" s="17" t="s">
        <v>1158</v>
      </c>
      <c r="M518" s="107">
        <v>16.263157894736842</v>
      </c>
      <c r="N518" s="13">
        <v>16263.157894736843</v>
      </c>
      <c r="O518" s="13">
        <v>17.119113573407205</v>
      </c>
      <c r="P518" s="13">
        <v>17119.113573407205</v>
      </c>
    </row>
    <row r="519" spans="1:16" ht="35.1" customHeight="1">
      <c r="A519" s="25" t="s">
        <v>194</v>
      </c>
      <c r="B519" s="83"/>
      <c r="C519" s="2" t="s">
        <v>1614</v>
      </c>
      <c r="D519" s="25" t="s">
        <v>1137</v>
      </c>
      <c r="E519" s="74" t="s">
        <v>1270</v>
      </c>
      <c r="F519" s="7" t="s">
        <v>1273</v>
      </c>
      <c r="G519" s="7"/>
      <c r="H519" s="68">
        <v>111.38333333333334</v>
      </c>
      <c r="I519" s="68">
        <v>0</v>
      </c>
      <c r="J519" s="67">
        <v>139.22916666666666</v>
      </c>
      <c r="K519" s="115">
        <v>0</v>
      </c>
      <c r="L519" s="7" t="s">
        <v>1269</v>
      </c>
      <c r="M519" s="107">
        <v>117.24561403508773</v>
      </c>
      <c r="N519" s="13">
        <v>0</v>
      </c>
      <c r="O519" s="13">
        <v>123.41643582640813</v>
      </c>
      <c r="P519" s="13">
        <v>0</v>
      </c>
    </row>
    <row r="520" spans="1:16" ht="35.1" customHeight="1">
      <c r="A520" s="25" t="s">
        <v>194</v>
      </c>
      <c r="B520" s="83"/>
      <c r="C520" s="2" t="s">
        <v>1614</v>
      </c>
      <c r="D520" s="25" t="s">
        <v>1222</v>
      </c>
      <c r="E520" s="112" t="s">
        <v>1340</v>
      </c>
      <c r="F520" s="7" t="s">
        <v>1273</v>
      </c>
      <c r="G520" s="7"/>
      <c r="H520" s="68">
        <v>11.666666666666668</v>
      </c>
      <c r="I520" s="68">
        <v>0</v>
      </c>
      <c r="J520" s="67">
        <v>14.583333333333334</v>
      </c>
      <c r="K520" s="115">
        <v>0</v>
      </c>
      <c r="L520" s="7" t="s">
        <v>1269</v>
      </c>
      <c r="M520" s="107">
        <v>12.280701754385968</v>
      </c>
      <c r="N520" s="13">
        <v>0</v>
      </c>
      <c r="O520" s="13">
        <v>12.927054478301018</v>
      </c>
      <c r="P520" s="13">
        <v>0</v>
      </c>
    </row>
    <row r="521" spans="1:16" ht="35.1" customHeight="1">
      <c r="A521" s="25" t="s">
        <v>193</v>
      </c>
      <c r="B521" s="83"/>
      <c r="C521" s="152"/>
      <c r="D521" s="25" t="s">
        <v>1120</v>
      </c>
      <c r="E521" s="74" t="s">
        <v>907</v>
      </c>
      <c r="F521" s="7" t="s">
        <v>1272</v>
      </c>
      <c r="G521" s="7">
        <v>1000</v>
      </c>
      <c r="H521" s="68">
        <v>9.6666666666666661</v>
      </c>
      <c r="I521" s="68">
        <v>9666.6666666666661</v>
      </c>
      <c r="J521" s="67">
        <v>12.083333333333332</v>
      </c>
      <c r="K521" s="115">
        <v>12083.333333333332</v>
      </c>
      <c r="L521" s="17" t="s">
        <v>1158</v>
      </c>
      <c r="M521" s="107">
        <v>10.175438596491228</v>
      </c>
      <c r="N521" s="13">
        <v>10175.438596491227</v>
      </c>
      <c r="O521" s="13">
        <v>10.710987996306557</v>
      </c>
      <c r="P521" s="13">
        <v>10710.987996306556</v>
      </c>
    </row>
    <row r="522" spans="1:16" ht="35.1" customHeight="1">
      <c r="A522" s="25" t="s">
        <v>193</v>
      </c>
      <c r="B522" s="83"/>
      <c r="C522" s="2" t="s">
        <v>1614</v>
      </c>
      <c r="D522" s="25" t="s">
        <v>1137</v>
      </c>
      <c r="E522" s="117" t="s">
        <v>1267</v>
      </c>
      <c r="F522" s="7" t="s">
        <v>1272</v>
      </c>
      <c r="G522" s="3"/>
      <c r="H522" s="68">
        <v>77.933333333333337</v>
      </c>
      <c r="I522" s="68">
        <v>0</v>
      </c>
      <c r="J522" s="67">
        <v>97.416666666666671</v>
      </c>
      <c r="K522" s="115">
        <v>0</v>
      </c>
      <c r="L522" s="7" t="s">
        <v>1269</v>
      </c>
      <c r="M522" s="107">
        <v>82.035087719298247</v>
      </c>
      <c r="N522" s="13">
        <v>0</v>
      </c>
      <c r="O522" s="13">
        <v>86.352723915050788</v>
      </c>
      <c r="P522" s="13">
        <v>0</v>
      </c>
    </row>
    <row r="523" spans="1:16" ht="35.1" customHeight="1">
      <c r="A523" s="25" t="s">
        <v>193</v>
      </c>
      <c r="B523" s="83"/>
      <c r="C523" s="2" t="s">
        <v>1614</v>
      </c>
      <c r="D523" s="25" t="s">
        <v>1222</v>
      </c>
      <c r="E523" s="112" t="s">
        <v>1339</v>
      </c>
      <c r="F523" s="7" t="s">
        <v>1272</v>
      </c>
      <c r="G523" s="3"/>
      <c r="H523" s="68">
        <v>8.7833333333333332</v>
      </c>
      <c r="I523" s="68">
        <v>0</v>
      </c>
      <c r="J523" s="67">
        <v>10.979166666666666</v>
      </c>
      <c r="K523" s="115">
        <v>0</v>
      </c>
      <c r="L523" s="7" t="s">
        <v>1269</v>
      </c>
      <c r="M523" s="107">
        <v>9.2456140350877192</v>
      </c>
      <c r="N523" s="13">
        <v>0</v>
      </c>
      <c r="O523" s="13">
        <v>9.7322253000923364</v>
      </c>
      <c r="P523" s="13">
        <v>0</v>
      </c>
    </row>
    <row r="524" spans="1:16" ht="35.1" customHeight="1">
      <c r="A524" s="25" t="s">
        <v>197</v>
      </c>
      <c r="B524" s="83"/>
      <c r="C524" s="152"/>
      <c r="D524" s="25" t="s">
        <v>1120</v>
      </c>
      <c r="E524" s="74" t="s">
        <v>908</v>
      </c>
      <c r="F524" s="99" t="s">
        <v>1274</v>
      </c>
      <c r="G524" s="7">
        <v>1000</v>
      </c>
      <c r="H524" s="68">
        <v>15.966666666666667</v>
      </c>
      <c r="I524" s="68">
        <v>15966.666666666666</v>
      </c>
      <c r="J524" s="67">
        <v>19.958333333333332</v>
      </c>
      <c r="K524" s="115">
        <v>19958.333333333332</v>
      </c>
      <c r="L524" s="17" t="s">
        <v>1158</v>
      </c>
      <c r="M524" s="107">
        <v>16.807017543859651</v>
      </c>
      <c r="N524" s="13">
        <v>16807.017543859649</v>
      </c>
      <c r="O524" s="13">
        <v>17.691597414589108</v>
      </c>
      <c r="P524" s="13">
        <v>17691.597414589105</v>
      </c>
    </row>
    <row r="525" spans="1:16" ht="35.1" customHeight="1">
      <c r="A525" s="25" t="s">
        <v>197</v>
      </c>
      <c r="B525" s="83"/>
      <c r="C525" s="2" t="s">
        <v>1614</v>
      </c>
      <c r="D525" s="25" t="s">
        <v>1137</v>
      </c>
      <c r="E525" s="74" t="s">
        <v>1271</v>
      </c>
      <c r="F525" s="123" t="s">
        <v>1274</v>
      </c>
      <c r="G525" s="7"/>
      <c r="H525" s="68">
        <v>87.516666666666666</v>
      </c>
      <c r="I525" s="68">
        <v>0</v>
      </c>
      <c r="J525" s="67">
        <v>109.39583333333333</v>
      </c>
      <c r="K525" s="115">
        <v>0</v>
      </c>
      <c r="L525" s="7" t="s">
        <v>1275</v>
      </c>
      <c r="M525" s="107">
        <v>92.122807017543863</v>
      </c>
      <c r="N525" s="13">
        <v>0</v>
      </c>
      <c r="O525" s="13">
        <v>96.971375807940916</v>
      </c>
      <c r="P525" s="13">
        <v>0</v>
      </c>
    </row>
    <row r="526" spans="1:16" ht="35.1" customHeight="1">
      <c r="A526" s="25" t="s">
        <v>197</v>
      </c>
      <c r="B526" s="83"/>
      <c r="C526" s="2" t="s">
        <v>1614</v>
      </c>
      <c r="D526" s="25" t="s">
        <v>1222</v>
      </c>
      <c r="E526" s="112" t="s">
        <v>1342</v>
      </c>
      <c r="F526" s="123" t="s">
        <v>1274</v>
      </c>
      <c r="G526" s="7"/>
      <c r="H526" s="68">
        <v>14.450000000000001</v>
      </c>
      <c r="I526" s="68">
        <v>0</v>
      </c>
      <c r="J526" s="67">
        <v>18.0625</v>
      </c>
      <c r="K526" s="115">
        <v>0</v>
      </c>
      <c r="L526" s="7" t="s">
        <v>1269</v>
      </c>
      <c r="M526" s="107">
        <v>15.210526315789476</v>
      </c>
      <c r="N526" s="13">
        <v>0</v>
      </c>
      <c r="O526" s="13">
        <v>16.011080332409975</v>
      </c>
      <c r="P526" s="13">
        <v>0</v>
      </c>
    </row>
    <row r="527" spans="1:16" ht="35.1" customHeight="1">
      <c r="A527" s="22" t="s">
        <v>395</v>
      </c>
      <c r="B527" s="82" t="s">
        <v>396</v>
      </c>
      <c r="D527" s="25" t="s">
        <v>1120</v>
      </c>
      <c r="E527" s="73" t="s">
        <v>909</v>
      </c>
      <c r="F527" s="123" t="s">
        <v>1274</v>
      </c>
      <c r="G527" s="7">
        <v>1000</v>
      </c>
      <c r="H527" s="68">
        <v>38.116666666666667</v>
      </c>
      <c r="I527" s="68">
        <v>38116.666666666664</v>
      </c>
      <c r="J527" s="67">
        <v>47.645833333333329</v>
      </c>
      <c r="K527" s="115">
        <v>47645.833333333328</v>
      </c>
      <c r="L527" s="17" t="s">
        <v>1158</v>
      </c>
      <c r="M527" s="107">
        <v>40.122807017543863</v>
      </c>
      <c r="N527" s="13">
        <v>40122.807017543862</v>
      </c>
      <c r="O527" s="13">
        <v>42.234533702677751</v>
      </c>
      <c r="P527" s="13">
        <v>42234.533702677749</v>
      </c>
    </row>
    <row r="528" spans="1:16" ht="35.1" customHeight="1">
      <c r="A528" s="25" t="s">
        <v>195</v>
      </c>
      <c r="B528" s="83" t="s">
        <v>196</v>
      </c>
      <c r="C528" s="152"/>
      <c r="D528" s="25" t="s">
        <v>1120</v>
      </c>
      <c r="E528" s="74" t="s">
        <v>910</v>
      </c>
      <c r="F528" s="7" t="s">
        <v>1314</v>
      </c>
      <c r="G528" s="7">
        <v>1000</v>
      </c>
      <c r="H528" s="68">
        <v>15.766666666666669</v>
      </c>
      <c r="I528" s="68">
        <v>15766.66666666667</v>
      </c>
      <c r="J528" s="67">
        <v>19.708333333333336</v>
      </c>
      <c r="K528" s="115">
        <v>19708.333333333336</v>
      </c>
      <c r="L528" s="17" t="s">
        <v>1158</v>
      </c>
      <c r="M528" s="107">
        <v>16.596491228070178</v>
      </c>
      <c r="N528" s="13">
        <v>16596.491228070179</v>
      </c>
      <c r="O528" s="13">
        <v>17.46999076638966</v>
      </c>
      <c r="P528" s="13">
        <v>17469.990766389663</v>
      </c>
    </row>
    <row r="529" spans="1:16" ht="35.1" customHeight="1">
      <c r="A529" s="25" t="s">
        <v>195</v>
      </c>
      <c r="B529" s="83" t="s">
        <v>196</v>
      </c>
      <c r="C529" s="2" t="s">
        <v>1614</v>
      </c>
      <c r="D529" s="25" t="s">
        <v>1137</v>
      </c>
      <c r="E529" s="74" t="s">
        <v>1276</v>
      </c>
      <c r="F529" s="7" t="s">
        <v>1314</v>
      </c>
      <c r="G529" s="7"/>
      <c r="H529" s="68">
        <v>160.31666666666666</v>
      </c>
      <c r="I529" s="68">
        <v>0</v>
      </c>
      <c r="J529" s="67">
        <v>200.39583333333331</v>
      </c>
      <c r="K529" s="115">
        <v>0</v>
      </c>
      <c r="L529" s="7" t="s">
        <v>1275</v>
      </c>
      <c r="M529" s="107">
        <v>168.75438596491227</v>
      </c>
      <c r="N529" s="13">
        <v>0</v>
      </c>
      <c r="O529" s="13">
        <v>177.63619575253924</v>
      </c>
      <c r="P529" s="13">
        <v>0</v>
      </c>
    </row>
    <row r="530" spans="1:16" ht="35.1" customHeight="1">
      <c r="A530" s="25" t="s">
        <v>195</v>
      </c>
      <c r="B530" s="83" t="s">
        <v>196</v>
      </c>
      <c r="C530" s="2" t="s">
        <v>1614</v>
      </c>
      <c r="D530" s="25" t="s">
        <v>1222</v>
      </c>
      <c r="E530" s="112" t="s">
        <v>1341</v>
      </c>
      <c r="F530" s="7" t="s">
        <v>1314</v>
      </c>
      <c r="G530" s="7"/>
      <c r="H530" s="68">
        <v>21.183333333333337</v>
      </c>
      <c r="I530" s="68">
        <v>0</v>
      </c>
      <c r="J530" s="67">
        <v>26.479166666666671</v>
      </c>
      <c r="K530" s="115">
        <v>0</v>
      </c>
      <c r="L530" s="7" t="s">
        <v>1269</v>
      </c>
      <c r="M530" s="107">
        <v>22.298245614035093</v>
      </c>
      <c r="N530" s="13">
        <v>0</v>
      </c>
      <c r="O530" s="13">
        <v>23.471837488457993</v>
      </c>
      <c r="P530" s="13">
        <v>0</v>
      </c>
    </row>
    <row r="531" spans="1:16" ht="35.1" customHeight="1">
      <c r="A531" s="61" t="s">
        <v>911</v>
      </c>
      <c r="B531" s="87"/>
      <c r="C531" s="153"/>
      <c r="D531" s="2" t="s">
        <v>1120</v>
      </c>
      <c r="E531" s="195" t="s">
        <v>912</v>
      </c>
      <c r="F531" s="124" t="s">
        <v>1315</v>
      </c>
      <c r="G531" s="7">
        <v>1000</v>
      </c>
      <c r="H531" s="68">
        <v>16.900000000000002</v>
      </c>
      <c r="I531" s="68">
        <v>16900.000000000004</v>
      </c>
      <c r="J531" s="67">
        <v>21.125</v>
      </c>
      <c r="K531" s="115">
        <v>21125</v>
      </c>
      <c r="L531" s="17" t="s">
        <v>1158</v>
      </c>
      <c r="M531" s="107">
        <v>17.789473684210531</v>
      </c>
      <c r="N531" s="13">
        <v>17789.47368421053</v>
      </c>
      <c r="O531" s="13">
        <v>18.72576177285319</v>
      </c>
      <c r="P531" s="13">
        <v>18725.761772853191</v>
      </c>
    </row>
    <row r="532" spans="1:16" ht="35.1" customHeight="1">
      <c r="A532" s="28" t="s">
        <v>200</v>
      </c>
      <c r="B532" s="84" t="s">
        <v>201</v>
      </c>
      <c r="C532" s="152"/>
      <c r="D532" s="25" t="s">
        <v>1120</v>
      </c>
      <c r="E532" s="74" t="s">
        <v>913</v>
      </c>
      <c r="F532" s="7" t="s">
        <v>1316</v>
      </c>
      <c r="G532" s="7">
        <v>1000</v>
      </c>
      <c r="H532" s="68">
        <v>29.516666666666669</v>
      </c>
      <c r="I532" s="68">
        <v>29516.666666666668</v>
      </c>
      <c r="J532" s="67">
        <v>36.895833333333336</v>
      </c>
      <c r="K532" s="115">
        <v>36895.833333333336</v>
      </c>
      <c r="L532" s="17" t="s">
        <v>1158</v>
      </c>
      <c r="M532" s="107">
        <v>31.070175438596497</v>
      </c>
      <c r="N532" s="13">
        <v>31070.175438596492</v>
      </c>
      <c r="O532" s="13">
        <v>32.705447830101576</v>
      </c>
      <c r="P532" s="13">
        <v>32705.447830101573</v>
      </c>
    </row>
    <row r="533" spans="1:16" ht="35.1" customHeight="1">
      <c r="A533" s="28" t="s">
        <v>200</v>
      </c>
      <c r="B533" s="84" t="s">
        <v>201</v>
      </c>
      <c r="C533" s="2" t="s">
        <v>1614</v>
      </c>
      <c r="D533" s="25" t="s">
        <v>1222</v>
      </c>
      <c r="E533" s="112" t="s">
        <v>1343</v>
      </c>
      <c r="F533" s="7" t="s">
        <v>1316</v>
      </c>
      <c r="G533" s="7"/>
      <c r="H533" s="68">
        <v>57.616666666666667</v>
      </c>
      <c r="I533" s="68">
        <v>0</v>
      </c>
      <c r="J533" s="67">
        <v>72.020833333333329</v>
      </c>
      <c r="K533" s="115">
        <v>0</v>
      </c>
      <c r="L533" s="7" t="s">
        <v>1269</v>
      </c>
      <c r="M533" s="107">
        <v>60.649122807017548</v>
      </c>
      <c r="N533" s="13">
        <v>0</v>
      </c>
      <c r="O533" s="13">
        <v>63.841181902123736</v>
      </c>
      <c r="P533" s="13">
        <v>0</v>
      </c>
    </row>
    <row r="534" spans="1:16" ht="35.1" customHeight="1">
      <c r="A534" s="7" t="s">
        <v>361</v>
      </c>
      <c r="B534" s="82" t="s">
        <v>362</v>
      </c>
      <c r="D534" s="76" t="s">
        <v>1120</v>
      </c>
      <c r="E534" s="73" t="s">
        <v>914</v>
      </c>
      <c r="F534" s="45" t="s">
        <v>1317</v>
      </c>
      <c r="G534" s="7">
        <v>100</v>
      </c>
      <c r="H534" s="68">
        <v>21.133333333333333</v>
      </c>
      <c r="I534" s="68">
        <v>2113.3333333333335</v>
      </c>
      <c r="J534" s="67">
        <v>26.416666666666664</v>
      </c>
      <c r="K534" s="115">
        <v>2641.6666666666665</v>
      </c>
      <c r="L534" s="17" t="s">
        <v>1158</v>
      </c>
      <c r="M534" s="107">
        <v>22.245614035087719</v>
      </c>
      <c r="N534" s="13">
        <v>2224.5614035087724</v>
      </c>
      <c r="O534" s="13">
        <v>23.416435826408126</v>
      </c>
      <c r="P534" s="13">
        <v>2341.6435826408133</v>
      </c>
    </row>
    <row r="535" spans="1:16" ht="35.1" customHeight="1">
      <c r="A535" s="7" t="s">
        <v>397</v>
      </c>
      <c r="B535" s="82" t="s">
        <v>398</v>
      </c>
      <c r="D535" s="74" t="s">
        <v>1120</v>
      </c>
      <c r="E535" s="73" t="s">
        <v>915</v>
      </c>
      <c r="F535" s="45" t="s">
        <v>1318</v>
      </c>
      <c r="G535" s="7">
        <v>1000</v>
      </c>
      <c r="H535" s="68">
        <v>10.9</v>
      </c>
      <c r="I535" s="68">
        <v>10900</v>
      </c>
      <c r="J535" s="67">
        <v>13.625</v>
      </c>
      <c r="K535" s="115">
        <v>13625</v>
      </c>
      <c r="L535" s="17" t="s">
        <v>1158</v>
      </c>
      <c r="M535" s="107">
        <v>11.473684210526317</v>
      </c>
      <c r="N535" s="13">
        <v>11473.684210526317</v>
      </c>
      <c r="O535" s="13">
        <v>12.077562326869808</v>
      </c>
      <c r="P535" s="13">
        <v>12077.562326869807</v>
      </c>
    </row>
    <row r="536" spans="1:16" ht="35.1" customHeight="1">
      <c r="A536" s="7" t="s">
        <v>397</v>
      </c>
      <c r="B536" s="82" t="s">
        <v>398</v>
      </c>
      <c r="D536" s="74" t="s">
        <v>1164</v>
      </c>
      <c r="E536" s="73" t="s">
        <v>916</v>
      </c>
      <c r="F536" s="45" t="s">
        <v>1318</v>
      </c>
      <c r="G536" s="7">
        <v>1000</v>
      </c>
      <c r="H536" s="68">
        <v>14.166666666666668</v>
      </c>
      <c r="I536" s="68">
        <v>14166.666666666668</v>
      </c>
      <c r="J536" s="67">
        <v>17.708333333333332</v>
      </c>
      <c r="K536" s="115">
        <v>17708.333333333332</v>
      </c>
      <c r="L536" s="17" t="s">
        <v>1158</v>
      </c>
      <c r="M536" s="107">
        <v>14.912280701754387</v>
      </c>
      <c r="N536" s="13">
        <v>14912.280701754387</v>
      </c>
      <c r="O536" s="13">
        <v>15.697137580794092</v>
      </c>
      <c r="P536" s="13">
        <v>15697.137580794093</v>
      </c>
    </row>
    <row r="537" spans="1:16" ht="35.1" customHeight="1">
      <c r="D537" s="74"/>
      <c r="E537" s="73"/>
      <c r="F537" s="45"/>
      <c r="G537" s="7"/>
      <c r="H537" s="68"/>
      <c r="I537" s="68"/>
      <c r="K537" s="77"/>
      <c r="L537" s="7"/>
    </row>
    <row r="538" spans="1:16" ht="35.1" customHeight="1">
      <c r="A538" s="22" t="s">
        <v>288</v>
      </c>
      <c r="B538" s="85" t="s">
        <v>289</v>
      </c>
      <c r="C538" s="149"/>
      <c r="D538" s="76" t="s">
        <v>1123</v>
      </c>
      <c r="E538" s="76" t="s">
        <v>917</v>
      </c>
      <c r="F538" s="22" t="s">
        <v>1320</v>
      </c>
      <c r="G538" s="7">
        <v>500</v>
      </c>
      <c r="H538" s="68">
        <v>61.233333333333341</v>
      </c>
      <c r="I538" s="68">
        <v>30616.666666666672</v>
      </c>
      <c r="J538" s="67">
        <v>76.541666666666671</v>
      </c>
      <c r="K538" s="115">
        <v>38270.833333333336</v>
      </c>
      <c r="L538" s="17" t="s">
        <v>1158</v>
      </c>
      <c r="M538" s="107">
        <v>64.456140350877206</v>
      </c>
      <c r="N538" s="13">
        <v>32228.070175438603</v>
      </c>
      <c r="O538" s="13">
        <v>67.848568790397067</v>
      </c>
      <c r="P538" s="13">
        <v>33924.284395198534</v>
      </c>
    </row>
    <row r="539" spans="1:16" ht="35.1" customHeight="1">
      <c r="A539" s="28" t="s">
        <v>198</v>
      </c>
      <c r="B539" s="84" t="s">
        <v>199</v>
      </c>
      <c r="C539" s="152"/>
      <c r="D539" s="72" t="s">
        <v>1120</v>
      </c>
      <c r="E539" s="74" t="s">
        <v>918</v>
      </c>
      <c r="F539" s="7" t="s">
        <v>1321</v>
      </c>
      <c r="G539" s="7">
        <v>1000</v>
      </c>
      <c r="H539" s="68">
        <v>13.15</v>
      </c>
      <c r="I539" s="68">
        <v>13150</v>
      </c>
      <c r="J539" s="67">
        <v>16.4375</v>
      </c>
      <c r="K539" s="115">
        <v>16437.5</v>
      </c>
      <c r="L539" s="17" t="s">
        <v>1158</v>
      </c>
      <c r="M539" s="107">
        <v>13.842105263157896</v>
      </c>
      <c r="N539" s="13">
        <v>13842.105263157895</v>
      </c>
      <c r="O539" s="13">
        <v>14.570637119113576</v>
      </c>
      <c r="P539" s="13">
        <v>14570.637119113575</v>
      </c>
    </row>
    <row r="540" spans="1:16" ht="35.1" customHeight="1">
      <c r="A540" s="7" t="s">
        <v>399</v>
      </c>
      <c r="D540" s="74" t="s">
        <v>1222</v>
      </c>
      <c r="E540" s="137" t="s">
        <v>919</v>
      </c>
      <c r="F540" s="45" t="s">
        <v>1322</v>
      </c>
      <c r="G540" s="7">
        <v>400</v>
      </c>
      <c r="H540" s="68">
        <v>18.766666666666666</v>
      </c>
      <c r="I540" s="68">
        <v>7506.6666666666661</v>
      </c>
      <c r="J540" s="67">
        <v>23.458333333333332</v>
      </c>
      <c r="K540" s="115">
        <v>9383.3333333333321</v>
      </c>
      <c r="L540" s="17" t="s">
        <v>1333</v>
      </c>
      <c r="M540" s="107">
        <v>19.754385964912281</v>
      </c>
      <c r="N540" s="13">
        <v>7901.7543859649122</v>
      </c>
      <c r="O540" s="13">
        <v>20.79409048938135</v>
      </c>
      <c r="P540" s="13">
        <v>8317.6361957525387</v>
      </c>
    </row>
    <row r="541" spans="1:16" ht="35.1" customHeight="1">
      <c r="A541" s="7" t="s">
        <v>401</v>
      </c>
      <c r="D541" s="74" t="s">
        <v>1222</v>
      </c>
      <c r="E541" s="137" t="s">
        <v>920</v>
      </c>
      <c r="F541" s="45" t="s">
        <v>1323</v>
      </c>
      <c r="G541" s="7">
        <v>400</v>
      </c>
      <c r="H541" s="68">
        <v>34.31666666666667</v>
      </c>
      <c r="I541" s="68">
        <v>13726.666666666668</v>
      </c>
      <c r="J541" s="67">
        <v>42.895833333333336</v>
      </c>
      <c r="K541" s="115">
        <v>17158.333333333336</v>
      </c>
      <c r="L541" s="17" t="s">
        <v>1333</v>
      </c>
      <c r="M541" s="107">
        <v>36.122807017543863</v>
      </c>
      <c r="N541" s="13">
        <v>14449.122807017546</v>
      </c>
      <c r="O541" s="13">
        <v>38.024007386888279</v>
      </c>
      <c r="P541" s="13">
        <v>15209.602954755312</v>
      </c>
    </row>
    <row r="542" spans="1:16" ht="35.1" customHeight="1">
      <c r="A542" s="7" t="s">
        <v>401</v>
      </c>
      <c r="D542" s="74" t="s">
        <v>1164</v>
      </c>
      <c r="E542" s="137" t="s">
        <v>921</v>
      </c>
      <c r="F542" s="45" t="s">
        <v>1323</v>
      </c>
      <c r="G542" s="7">
        <v>800</v>
      </c>
      <c r="H542" s="68">
        <v>21.033333333333331</v>
      </c>
      <c r="I542" s="68">
        <v>16826.666666666664</v>
      </c>
      <c r="J542" s="67">
        <v>26.291666666666664</v>
      </c>
      <c r="K542" s="115">
        <v>21033.333333333332</v>
      </c>
      <c r="L542" s="17" t="s">
        <v>1158</v>
      </c>
      <c r="M542" s="107">
        <v>22.140350877192983</v>
      </c>
      <c r="N542" s="13">
        <v>17712.280701754386</v>
      </c>
      <c r="O542" s="13">
        <v>23.305632502308406</v>
      </c>
      <c r="P542" s="13">
        <v>18644.506001846723</v>
      </c>
    </row>
    <row r="543" spans="1:16" ht="35.1" customHeight="1">
      <c r="A543" s="7" t="s">
        <v>400</v>
      </c>
      <c r="D543" s="74" t="s">
        <v>1222</v>
      </c>
      <c r="E543" s="137" t="s">
        <v>920</v>
      </c>
      <c r="F543" s="45" t="s">
        <v>1324</v>
      </c>
      <c r="G543" s="7">
        <v>400</v>
      </c>
      <c r="H543" s="68">
        <v>34.31666666666667</v>
      </c>
      <c r="I543" s="68">
        <v>13726.666666666668</v>
      </c>
      <c r="J543" s="67">
        <v>42.895833333333336</v>
      </c>
      <c r="K543" s="115">
        <v>17158.333333333336</v>
      </c>
      <c r="L543" s="17" t="s">
        <v>1333</v>
      </c>
      <c r="M543" s="107">
        <v>36.122807017543863</v>
      </c>
      <c r="N543" s="13">
        <v>14449.122807017546</v>
      </c>
      <c r="O543" s="13">
        <v>38.024007386888279</v>
      </c>
      <c r="P543" s="13">
        <v>15209.602954755312</v>
      </c>
    </row>
    <row r="544" spans="1:16" ht="35.1" customHeight="1">
      <c r="A544" s="25" t="s">
        <v>185</v>
      </c>
      <c r="B544" s="83" t="s">
        <v>186</v>
      </c>
      <c r="C544" s="152"/>
      <c r="D544" s="72" t="s">
        <v>1120</v>
      </c>
      <c r="E544" s="74" t="s">
        <v>922</v>
      </c>
      <c r="F544" s="7" t="s">
        <v>1325</v>
      </c>
      <c r="G544" s="7">
        <v>1000</v>
      </c>
      <c r="H544" s="68">
        <v>14.833333333333334</v>
      </c>
      <c r="I544" s="68">
        <v>14833.333333333334</v>
      </c>
      <c r="J544" s="67">
        <v>18.541666666666668</v>
      </c>
      <c r="K544" s="115">
        <v>18541.666666666668</v>
      </c>
      <c r="L544" s="17" t="s">
        <v>1158</v>
      </c>
      <c r="M544" s="107">
        <v>15.6140350877193</v>
      </c>
      <c r="N544" s="13">
        <v>15614.0350877193</v>
      </c>
      <c r="O544" s="13">
        <v>16.435826408125578</v>
      </c>
      <c r="P544" s="13">
        <v>16435.82640812558</v>
      </c>
    </row>
    <row r="545" spans="1:16" ht="35.1" customHeight="1">
      <c r="A545" s="25" t="s">
        <v>185</v>
      </c>
      <c r="B545" s="83" t="s">
        <v>186</v>
      </c>
      <c r="C545" s="152"/>
      <c r="D545" s="25" t="s">
        <v>1206</v>
      </c>
      <c r="E545" s="74" t="s">
        <v>923</v>
      </c>
      <c r="F545" s="7" t="s">
        <v>1325</v>
      </c>
      <c r="G545" s="7">
        <v>1000</v>
      </c>
      <c r="H545" s="68">
        <v>11.65</v>
      </c>
      <c r="I545" s="68">
        <v>11650</v>
      </c>
      <c r="J545" s="67">
        <v>14.5625</v>
      </c>
      <c r="K545" s="115">
        <v>14562.5</v>
      </c>
      <c r="L545" s="17" t="s">
        <v>1158</v>
      </c>
      <c r="M545" s="107">
        <v>12.263157894736842</v>
      </c>
      <c r="N545" s="13">
        <v>12263.157894736843</v>
      </c>
      <c r="O545" s="13">
        <v>12.908587257617729</v>
      </c>
      <c r="P545" s="13">
        <v>12908.58725761773</v>
      </c>
    </row>
    <row r="546" spans="1:16" ht="35.1" customHeight="1">
      <c r="A546" s="25" t="s">
        <v>187</v>
      </c>
      <c r="B546" s="83" t="s">
        <v>188</v>
      </c>
      <c r="C546" s="152"/>
      <c r="D546" s="25" t="s">
        <v>1120</v>
      </c>
      <c r="E546" s="74" t="s">
        <v>924</v>
      </c>
      <c r="F546" s="7" t="s">
        <v>1326</v>
      </c>
      <c r="G546" s="7">
        <v>2000</v>
      </c>
      <c r="H546" s="68">
        <v>22.25</v>
      </c>
      <c r="I546" s="68">
        <v>44500</v>
      </c>
      <c r="J546" s="67">
        <v>27.8125</v>
      </c>
      <c r="K546" s="115">
        <v>55625</v>
      </c>
      <c r="L546" s="17" t="s">
        <v>1158</v>
      </c>
      <c r="M546" s="107">
        <v>23.421052631578949</v>
      </c>
      <c r="N546" s="13">
        <v>46842.1052631579</v>
      </c>
      <c r="O546" s="13">
        <v>24.653739612188367</v>
      </c>
      <c r="P546" s="13">
        <v>49307.479224376737</v>
      </c>
    </row>
    <row r="547" spans="1:16" ht="35.1" customHeight="1">
      <c r="A547" s="25" t="s">
        <v>189</v>
      </c>
      <c r="B547" s="83" t="s">
        <v>190</v>
      </c>
      <c r="C547" s="152"/>
      <c r="D547" s="72" t="s">
        <v>1120</v>
      </c>
      <c r="E547" s="74" t="s">
        <v>925</v>
      </c>
      <c r="F547" s="7" t="s">
        <v>1327</v>
      </c>
      <c r="G547" s="7">
        <v>2000</v>
      </c>
      <c r="H547" s="68">
        <v>30.166666666666671</v>
      </c>
      <c r="I547" s="68">
        <v>60333.333333333343</v>
      </c>
      <c r="J547" s="67">
        <v>37.708333333333336</v>
      </c>
      <c r="K547" s="115">
        <v>75416.666666666672</v>
      </c>
      <c r="L547" s="17" t="s">
        <v>1158</v>
      </c>
      <c r="M547" s="107">
        <v>31.754385964912288</v>
      </c>
      <c r="N547" s="13">
        <v>63508.771929824572</v>
      </c>
      <c r="O547" s="13">
        <v>33.425669436749779</v>
      </c>
      <c r="P547" s="13">
        <v>66851.338873499553</v>
      </c>
    </row>
    <row r="548" spans="1:16" ht="35.1" customHeight="1">
      <c r="A548" s="25" t="s">
        <v>189</v>
      </c>
      <c r="B548" s="83" t="s">
        <v>190</v>
      </c>
      <c r="C548" s="152"/>
      <c r="D548" s="72" t="s">
        <v>1206</v>
      </c>
      <c r="E548" s="74" t="s">
        <v>926</v>
      </c>
      <c r="F548" s="7" t="s">
        <v>1327</v>
      </c>
      <c r="G548" s="7">
        <v>2000</v>
      </c>
      <c r="H548" s="68">
        <v>21.166666666666668</v>
      </c>
      <c r="I548" s="68">
        <v>42333.333333333336</v>
      </c>
      <c r="J548" s="67">
        <v>26.458333333333332</v>
      </c>
      <c r="K548" s="115">
        <v>52916.666666666664</v>
      </c>
      <c r="L548" s="17" t="s">
        <v>1158</v>
      </c>
      <c r="M548" s="107">
        <v>22.280701754385966</v>
      </c>
      <c r="N548" s="13">
        <v>44561.403508771931</v>
      </c>
      <c r="O548" s="13">
        <v>23.453370267774702</v>
      </c>
      <c r="P548" s="13">
        <v>46906.740535549405</v>
      </c>
    </row>
    <row r="549" spans="1:16" ht="35.1" customHeight="1">
      <c r="A549" s="25"/>
      <c r="B549" s="83"/>
      <c r="C549" s="152"/>
      <c r="D549" s="72"/>
      <c r="E549" s="74"/>
      <c r="F549" s="7"/>
      <c r="G549" s="7"/>
      <c r="H549" s="68"/>
      <c r="I549" s="68"/>
      <c r="K549" s="77"/>
      <c r="L549" s="173"/>
    </row>
    <row r="550" spans="1:16" ht="35.1" customHeight="1">
      <c r="A550" s="25" t="s">
        <v>150</v>
      </c>
      <c r="B550" s="83" t="s">
        <v>151</v>
      </c>
      <c r="C550" s="152"/>
      <c r="D550" s="72" t="s">
        <v>1319</v>
      </c>
      <c r="E550" s="193" t="s">
        <v>927</v>
      </c>
      <c r="F550" s="46" t="s">
        <v>1278</v>
      </c>
      <c r="G550" s="7">
        <v>3000</v>
      </c>
      <c r="H550" s="68">
        <v>12.216666666666667</v>
      </c>
      <c r="I550" s="68">
        <v>36650</v>
      </c>
      <c r="J550" s="67">
        <v>15.270833333333332</v>
      </c>
      <c r="K550" s="115">
        <v>45812.5</v>
      </c>
      <c r="L550" s="17" t="s">
        <v>1152</v>
      </c>
      <c r="M550" s="107">
        <v>12.859649122807019</v>
      </c>
      <c r="N550" s="13">
        <v>38578.947368421053</v>
      </c>
      <c r="O550" s="13">
        <v>13.536472760849493</v>
      </c>
      <c r="P550" s="13">
        <v>40609.418282548482</v>
      </c>
    </row>
    <row r="551" spans="1:16" ht="35.1" customHeight="1">
      <c r="A551" s="25" t="s">
        <v>150</v>
      </c>
      <c r="B551" s="83" t="s">
        <v>151</v>
      </c>
      <c r="C551" s="152"/>
      <c r="D551" s="72" t="s">
        <v>1319</v>
      </c>
      <c r="E551" s="193" t="s">
        <v>1277</v>
      </c>
      <c r="F551" s="7" t="s">
        <v>1328</v>
      </c>
      <c r="G551" s="7">
        <v>3000</v>
      </c>
      <c r="H551" s="68">
        <v>15.616666666666665</v>
      </c>
      <c r="I551" s="68">
        <v>46849.999999999993</v>
      </c>
      <c r="J551" s="67">
        <v>19.520833333333332</v>
      </c>
      <c r="K551" s="115">
        <v>58562.5</v>
      </c>
      <c r="L551" s="17" t="s">
        <v>1152</v>
      </c>
      <c r="M551" s="107">
        <v>16.438596491228068</v>
      </c>
      <c r="N551" s="13">
        <v>49315.789473684206</v>
      </c>
      <c r="O551" s="13">
        <v>17.303785780240073</v>
      </c>
      <c r="P551" s="13">
        <v>51911.35734072022</v>
      </c>
    </row>
    <row r="552" spans="1:16" ht="35.1" customHeight="1">
      <c r="A552" s="25" t="s">
        <v>152</v>
      </c>
      <c r="B552" s="83" t="s">
        <v>153</v>
      </c>
      <c r="C552" s="152"/>
      <c r="D552" s="72" t="s">
        <v>1120</v>
      </c>
      <c r="E552" s="74" t="s">
        <v>865</v>
      </c>
      <c r="F552" s="7" t="s">
        <v>1328</v>
      </c>
      <c r="G552" s="7">
        <v>3000</v>
      </c>
      <c r="H552" s="68">
        <v>18.350000000000001</v>
      </c>
      <c r="I552" s="68">
        <v>55050.000000000007</v>
      </c>
      <c r="J552" s="67">
        <v>22.9375</v>
      </c>
      <c r="K552" s="115">
        <v>68812.5</v>
      </c>
      <c r="L552" s="17" t="s">
        <v>1152</v>
      </c>
      <c r="M552" s="107">
        <v>19.315789473684212</v>
      </c>
      <c r="N552" s="13">
        <v>57947.368421052641</v>
      </c>
      <c r="O552" s="13">
        <v>20.332409972299171</v>
      </c>
      <c r="P552" s="13">
        <v>60997.229916897522</v>
      </c>
    </row>
    <row r="553" spans="1:16" ht="35.1" customHeight="1">
      <c r="A553" s="27" t="s">
        <v>381</v>
      </c>
      <c r="B553" s="7" t="s">
        <v>382</v>
      </c>
      <c r="C553" s="94"/>
      <c r="D553" s="76" t="s">
        <v>1164</v>
      </c>
      <c r="E553" s="73">
        <v>5203</v>
      </c>
      <c r="F553" s="45" t="s">
        <v>1455</v>
      </c>
      <c r="G553" s="7">
        <v>3000</v>
      </c>
      <c r="H553" s="68">
        <v>39.900000000000006</v>
      </c>
      <c r="I553" s="68">
        <v>119700.00000000001</v>
      </c>
      <c r="J553" s="67">
        <v>49.875000000000007</v>
      </c>
      <c r="K553" s="115">
        <v>149625.00000000003</v>
      </c>
      <c r="L553" s="17" t="s">
        <v>1158</v>
      </c>
      <c r="M553" s="107">
        <v>42.000000000000007</v>
      </c>
      <c r="N553" s="13">
        <v>126000.00000000001</v>
      </c>
      <c r="O553" s="13">
        <v>44.210526315789487</v>
      </c>
      <c r="P553" s="13">
        <v>132631.57894736846</v>
      </c>
    </row>
    <row r="554" spans="1:16" ht="35.1" customHeight="1">
      <c r="A554" s="27" t="s">
        <v>381</v>
      </c>
      <c r="B554" s="7" t="s">
        <v>382</v>
      </c>
      <c r="C554" s="94"/>
      <c r="D554" s="76" t="s">
        <v>1120</v>
      </c>
      <c r="E554" s="73" t="s">
        <v>928</v>
      </c>
      <c r="F554" s="45" t="s">
        <v>1455</v>
      </c>
      <c r="G554" s="7">
        <v>3000</v>
      </c>
      <c r="H554" s="68">
        <v>33.483333333333334</v>
      </c>
      <c r="I554" s="68">
        <v>100450</v>
      </c>
      <c r="J554" s="67">
        <v>41.854166666666664</v>
      </c>
      <c r="K554" s="115">
        <v>125562.5</v>
      </c>
      <c r="L554" s="17" t="s">
        <v>1158</v>
      </c>
      <c r="M554" s="107">
        <v>35.245614035087719</v>
      </c>
      <c r="N554" s="13">
        <v>105736.84210526316</v>
      </c>
      <c r="O554" s="13">
        <v>37.100646352723913</v>
      </c>
      <c r="P554" s="13">
        <v>111301.93905817176</v>
      </c>
    </row>
    <row r="555" spans="1:16" ht="35.1" customHeight="1">
      <c r="A555" s="25" t="s">
        <v>202</v>
      </c>
      <c r="B555" s="25" t="s">
        <v>203</v>
      </c>
      <c r="C555" s="142"/>
      <c r="D555" s="72" t="s">
        <v>1154</v>
      </c>
      <c r="E555" s="73" t="s">
        <v>929</v>
      </c>
      <c r="F555" s="45" t="s">
        <v>1330</v>
      </c>
      <c r="G555" s="7">
        <v>2500</v>
      </c>
      <c r="H555" s="68">
        <v>7.6666666666666661</v>
      </c>
      <c r="I555" s="68">
        <v>19166.666666666664</v>
      </c>
      <c r="J555" s="67">
        <v>9.5833333333333321</v>
      </c>
      <c r="K555" s="115">
        <v>23958.333333333332</v>
      </c>
      <c r="L555" s="17" t="s">
        <v>1158</v>
      </c>
      <c r="M555" s="107">
        <v>8.0701754385964914</v>
      </c>
      <c r="N555" s="13">
        <v>20175.438596491225</v>
      </c>
      <c r="O555" s="13">
        <v>8.4949215143120966</v>
      </c>
      <c r="P555" s="13">
        <v>21237.303785780237</v>
      </c>
    </row>
    <row r="556" spans="1:16" ht="35.1" customHeight="1">
      <c r="A556" s="25" t="s">
        <v>202</v>
      </c>
      <c r="B556" s="83" t="s">
        <v>203</v>
      </c>
      <c r="C556" s="152"/>
      <c r="D556" s="76" t="s">
        <v>1120</v>
      </c>
      <c r="E556" s="73" t="s">
        <v>930</v>
      </c>
      <c r="F556" s="45" t="s">
        <v>1330</v>
      </c>
      <c r="G556" s="7">
        <v>2500</v>
      </c>
      <c r="H556" s="68">
        <v>13.883333333333335</v>
      </c>
      <c r="I556" s="68">
        <v>34708.333333333336</v>
      </c>
      <c r="J556" s="67">
        <v>17.354166666666668</v>
      </c>
      <c r="K556" s="115">
        <v>43385.416666666672</v>
      </c>
      <c r="L556" s="17" t="s">
        <v>1334</v>
      </c>
      <c r="M556" s="107">
        <v>14.6140350877193</v>
      </c>
      <c r="N556" s="13">
        <v>36535.087719298252</v>
      </c>
      <c r="O556" s="13">
        <v>15.38319482917821</v>
      </c>
      <c r="P556" s="13">
        <v>38457.987072945529</v>
      </c>
    </row>
    <row r="557" spans="1:16" ht="35.1" customHeight="1">
      <c r="A557" s="25" t="s">
        <v>202</v>
      </c>
      <c r="B557" s="83" t="s">
        <v>203</v>
      </c>
      <c r="C557" s="152"/>
      <c r="D557" s="22" t="s">
        <v>1222</v>
      </c>
      <c r="E557" s="112" t="s">
        <v>1344</v>
      </c>
      <c r="F557" s="45" t="s">
        <v>1330</v>
      </c>
      <c r="G557" s="7"/>
      <c r="H557" s="68">
        <v>11.966666666666667</v>
      </c>
      <c r="I557" s="68">
        <v>0</v>
      </c>
      <c r="J557" s="67">
        <v>14.958333333333332</v>
      </c>
      <c r="K557" s="115">
        <v>0</v>
      </c>
      <c r="L557" s="7" t="s">
        <v>1269</v>
      </c>
      <c r="M557" s="107">
        <v>12.596491228070176</v>
      </c>
      <c r="N557" s="13">
        <v>0</v>
      </c>
      <c r="O557" s="13">
        <v>13.259464450600186</v>
      </c>
      <c r="P557" s="13">
        <v>0</v>
      </c>
    </row>
    <row r="558" spans="1:16" ht="35.1" customHeight="1">
      <c r="A558" s="7" t="s">
        <v>354</v>
      </c>
      <c r="B558" s="82" t="s">
        <v>355</v>
      </c>
      <c r="D558" s="7" t="s">
        <v>1123</v>
      </c>
      <c r="E558" s="73" t="s">
        <v>931</v>
      </c>
      <c r="F558" s="48" t="s">
        <v>1331</v>
      </c>
      <c r="G558" s="7">
        <v>7200</v>
      </c>
      <c r="H558" s="68">
        <v>17.266666666666666</v>
      </c>
      <c r="I558" s="68">
        <v>124320</v>
      </c>
      <c r="J558" s="67">
        <v>21.583333333333332</v>
      </c>
      <c r="K558" s="115">
        <v>155400</v>
      </c>
      <c r="L558" s="17" t="s">
        <v>1158</v>
      </c>
      <c r="M558" s="107">
        <v>18.17543859649123</v>
      </c>
      <c r="N558" s="13">
        <v>130863.15789473685</v>
      </c>
      <c r="O558" s="13">
        <v>19.132040627885505</v>
      </c>
      <c r="P558" s="13">
        <v>137750.69252077563</v>
      </c>
    </row>
    <row r="559" spans="1:16" ht="35.1" customHeight="1">
      <c r="A559" s="22" t="s">
        <v>287</v>
      </c>
      <c r="D559" s="7" t="s">
        <v>1120</v>
      </c>
      <c r="E559" s="76" t="s">
        <v>932</v>
      </c>
      <c r="F559" s="22" t="s">
        <v>1332</v>
      </c>
      <c r="G559" s="7">
        <v>500</v>
      </c>
      <c r="H559" s="68">
        <v>8.5666666666666664</v>
      </c>
      <c r="I559" s="68">
        <v>4283.333333333333</v>
      </c>
      <c r="J559" s="67">
        <v>10.708333333333332</v>
      </c>
      <c r="K559" s="115">
        <v>5354.1666666666661</v>
      </c>
      <c r="L559" s="17" t="s">
        <v>1158</v>
      </c>
      <c r="M559" s="107">
        <v>9.0175438596491233</v>
      </c>
      <c r="N559" s="13">
        <v>4508.7719298245611</v>
      </c>
      <c r="O559" s="13">
        <v>9.4921514312096047</v>
      </c>
      <c r="P559" s="13">
        <v>4746.0757156048012</v>
      </c>
    </row>
    <row r="560" spans="1:16" ht="35.1" customHeight="1">
      <c r="A560" s="47" t="s">
        <v>933</v>
      </c>
      <c r="E560" s="73"/>
      <c r="F560" s="45"/>
      <c r="G560" s="7"/>
      <c r="H560" s="68"/>
      <c r="I560" s="68"/>
      <c r="K560" s="77"/>
      <c r="L560" s="7"/>
    </row>
    <row r="561" spans="1:16" ht="35.1" customHeight="1">
      <c r="A561" s="7" t="s">
        <v>356</v>
      </c>
      <c r="B561" s="82" t="s">
        <v>934</v>
      </c>
      <c r="D561" s="76" t="s">
        <v>1123</v>
      </c>
      <c r="E561" s="73" t="s">
        <v>935</v>
      </c>
      <c r="F561" s="45" t="s">
        <v>1347</v>
      </c>
      <c r="G561" s="7">
        <v>200</v>
      </c>
      <c r="H561" s="68">
        <v>51.433333333333337</v>
      </c>
      <c r="I561" s="68">
        <v>10286.666666666668</v>
      </c>
      <c r="J561" s="67">
        <v>64.291666666666671</v>
      </c>
      <c r="K561" s="115">
        <v>12858.333333333334</v>
      </c>
      <c r="L561" s="17" t="s">
        <v>1158</v>
      </c>
      <c r="M561" s="107">
        <v>54.140350877192986</v>
      </c>
      <c r="N561" s="13">
        <v>10828.070175438599</v>
      </c>
      <c r="O561" s="13">
        <v>56.9898430286242</v>
      </c>
      <c r="P561" s="13">
        <v>11397.968605724842</v>
      </c>
    </row>
    <row r="562" spans="1:16" ht="35.1" customHeight="1">
      <c r="A562" s="56" t="s">
        <v>336</v>
      </c>
      <c r="B562" s="23" t="s">
        <v>936</v>
      </c>
      <c r="C562" s="151"/>
      <c r="D562" s="76" t="s">
        <v>1120</v>
      </c>
      <c r="E562" s="53" t="s">
        <v>937</v>
      </c>
      <c r="F562" s="48" t="s">
        <v>1348</v>
      </c>
      <c r="G562" s="30">
        <v>1000</v>
      </c>
      <c r="H562" s="68">
        <v>41.95</v>
      </c>
      <c r="I562" s="68">
        <v>41950</v>
      </c>
      <c r="J562" s="67">
        <v>52.4375</v>
      </c>
      <c r="K562" s="115">
        <v>52437.5</v>
      </c>
      <c r="L562" s="17" t="s">
        <v>1158</v>
      </c>
      <c r="M562" s="107">
        <v>44.15789473684211</v>
      </c>
      <c r="N562" s="13">
        <v>44157.894736842107</v>
      </c>
      <c r="O562" s="13">
        <v>46.4819944598338</v>
      </c>
      <c r="P562" s="13">
        <v>46481.994459833797</v>
      </c>
    </row>
    <row r="563" spans="1:16" ht="35.1" customHeight="1">
      <c r="A563" s="56" t="s">
        <v>336</v>
      </c>
      <c r="B563" s="23" t="s">
        <v>936</v>
      </c>
      <c r="C563" s="151"/>
      <c r="D563" s="76" t="s">
        <v>1164</v>
      </c>
      <c r="E563" s="53" t="s">
        <v>938</v>
      </c>
      <c r="F563" s="48" t="s">
        <v>1348</v>
      </c>
      <c r="G563" s="30">
        <v>500</v>
      </c>
      <c r="H563" s="68">
        <v>45.916666666666671</v>
      </c>
      <c r="I563" s="68">
        <v>22958.333333333336</v>
      </c>
      <c r="J563" s="67">
        <v>57.395833333333336</v>
      </c>
      <c r="K563" s="115">
        <v>28697.916666666668</v>
      </c>
      <c r="L563" s="17" t="s">
        <v>1158</v>
      </c>
      <c r="M563" s="107">
        <v>48.333333333333343</v>
      </c>
      <c r="N563" s="13">
        <v>24166.666666666672</v>
      </c>
      <c r="O563" s="13">
        <v>50.877192982456151</v>
      </c>
      <c r="P563" s="13">
        <v>25438.596491228076</v>
      </c>
    </row>
    <row r="564" spans="1:16" ht="35.1" customHeight="1">
      <c r="A564" s="56" t="s">
        <v>337</v>
      </c>
      <c r="B564" s="23" t="s">
        <v>939</v>
      </c>
      <c r="C564" s="2" t="s">
        <v>1614</v>
      </c>
      <c r="D564" s="136" t="s">
        <v>1164</v>
      </c>
      <c r="E564" s="53" t="s">
        <v>1349</v>
      </c>
      <c r="F564" s="48" t="s">
        <v>1350</v>
      </c>
      <c r="G564" s="30"/>
      <c r="H564" s="68">
        <v>108.5</v>
      </c>
      <c r="I564" s="68">
        <v>0</v>
      </c>
      <c r="J564" s="67">
        <v>135.625</v>
      </c>
      <c r="K564" s="115">
        <v>0</v>
      </c>
      <c r="L564" s="17" t="s">
        <v>1158</v>
      </c>
      <c r="M564" s="107">
        <v>114.21052631578948</v>
      </c>
      <c r="N564" s="13">
        <v>0</v>
      </c>
      <c r="O564" s="13">
        <v>120.22160664819945</v>
      </c>
      <c r="P564" s="13">
        <v>0</v>
      </c>
    </row>
    <row r="565" spans="1:16" ht="35.1" customHeight="1">
      <c r="A565" s="56" t="s">
        <v>337</v>
      </c>
      <c r="B565" s="23" t="s">
        <v>939</v>
      </c>
      <c r="C565" s="151"/>
      <c r="D565" s="136" t="s">
        <v>1120</v>
      </c>
      <c r="E565" s="53">
        <v>12655</v>
      </c>
      <c r="F565" s="48" t="s">
        <v>1350</v>
      </c>
      <c r="G565" s="30">
        <v>500</v>
      </c>
      <c r="H565" s="68">
        <v>67.516666666666666</v>
      </c>
      <c r="I565" s="68">
        <v>33758.333333333336</v>
      </c>
      <c r="J565" s="67">
        <v>84.395833333333329</v>
      </c>
      <c r="K565" s="115">
        <v>42197.916666666664</v>
      </c>
      <c r="L565" s="17" t="s">
        <v>1158</v>
      </c>
      <c r="M565" s="107">
        <v>71.070175438596493</v>
      </c>
      <c r="N565" s="13">
        <v>35535.087719298252</v>
      </c>
      <c r="O565" s="13">
        <v>74.810710987996316</v>
      </c>
      <c r="P565" s="13">
        <v>37405.355493998162</v>
      </c>
    </row>
    <row r="566" spans="1:16" ht="35.1" customHeight="1">
      <c r="A566" s="56" t="s">
        <v>337</v>
      </c>
      <c r="B566" s="23" t="s">
        <v>939</v>
      </c>
      <c r="C566" s="2" t="s">
        <v>1614</v>
      </c>
      <c r="D566" s="136" t="s">
        <v>1254</v>
      </c>
      <c r="E566" s="54" t="s">
        <v>1255</v>
      </c>
      <c r="F566" s="48" t="s">
        <v>1350</v>
      </c>
      <c r="G566" s="30"/>
      <c r="H566" s="68">
        <v>77.13333333333334</v>
      </c>
      <c r="I566" s="68">
        <v>0</v>
      </c>
      <c r="J566" s="67">
        <v>96.416666666666671</v>
      </c>
      <c r="K566" s="115">
        <v>0</v>
      </c>
      <c r="L566" s="17" t="s">
        <v>1158</v>
      </c>
      <c r="M566" s="107">
        <v>81.192982456140356</v>
      </c>
      <c r="N566" s="13">
        <v>0</v>
      </c>
      <c r="O566" s="13">
        <v>85.466297322253013</v>
      </c>
      <c r="P566" s="13">
        <v>0</v>
      </c>
    </row>
    <row r="567" spans="1:16" ht="35.1" customHeight="1">
      <c r="A567" s="7" t="s">
        <v>423</v>
      </c>
      <c r="B567" s="88" t="s">
        <v>424</v>
      </c>
      <c r="C567" s="154"/>
      <c r="D567" s="137" t="s">
        <v>1354</v>
      </c>
      <c r="E567" s="137" t="s">
        <v>1355</v>
      </c>
      <c r="F567" s="45" t="s">
        <v>1351</v>
      </c>
      <c r="G567" s="7">
        <v>2000</v>
      </c>
      <c r="H567" s="68">
        <v>40.283333333333339</v>
      </c>
      <c r="I567" s="68">
        <v>80566.666666666672</v>
      </c>
      <c r="J567" s="67">
        <v>50.354166666666671</v>
      </c>
      <c r="K567" s="115">
        <v>100708.33333333334</v>
      </c>
      <c r="L567" s="17" t="s">
        <v>1158</v>
      </c>
      <c r="M567" s="107">
        <v>42.403508771929829</v>
      </c>
      <c r="N567" s="13">
        <v>84807.017543859663</v>
      </c>
      <c r="O567" s="13">
        <v>44.635272391505083</v>
      </c>
      <c r="P567" s="13">
        <v>89270.544783010177</v>
      </c>
    </row>
    <row r="568" spans="1:16" ht="35.1" customHeight="1">
      <c r="A568" s="7" t="s">
        <v>423</v>
      </c>
      <c r="B568" s="88" t="s">
        <v>424</v>
      </c>
      <c r="C568" s="154"/>
      <c r="D568" s="137" t="s">
        <v>1120</v>
      </c>
      <c r="E568" s="137">
        <v>5348</v>
      </c>
      <c r="F568" s="45" t="s">
        <v>1351</v>
      </c>
      <c r="G568" s="7">
        <v>2000</v>
      </c>
      <c r="H568" s="68">
        <v>25.35</v>
      </c>
      <c r="I568" s="68">
        <v>50700</v>
      </c>
      <c r="J568" s="67">
        <v>31.6875</v>
      </c>
      <c r="K568" s="115">
        <v>63375</v>
      </c>
      <c r="L568" s="17" t="s">
        <v>1158</v>
      </c>
      <c r="M568" s="107">
        <v>26.684210526315791</v>
      </c>
      <c r="N568" s="13">
        <v>53368.42105263158</v>
      </c>
      <c r="O568" s="13">
        <v>28.088642659279781</v>
      </c>
      <c r="P568" s="13">
        <v>56177.28531855956</v>
      </c>
    </row>
    <row r="569" spans="1:16" ht="35.1" customHeight="1">
      <c r="A569" s="7" t="s">
        <v>423</v>
      </c>
      <c r="B569" s="88" t="s">
        <v>424</v>
      </c>
      <c r="C569" s="154"/>
      <c r="D569" s="137" t="s">
        <v>1159</v>
      </c>
      <c r="E569" s="137">
        <v>4167</v>
      </c>
      <c r="F569" s="45" t="s">
        <v>1351</v>
      </c>
      <c r="G569" s="7">
        <v>2500</v>
      </c>
      <c r="H569" s="68">
        <v>17.983333333333334</v>
      </c>
      <c r="I569" s="68">
        <v>44958.333333333336</v>
      </c>
      <c r="J569" s="67">
        <v>22.479166666666668</v>
      </c>
      <c r="K569" s="115">
        <v>56197.916666666672</v>
      </c>
      <c r="L569" s="17" t="s">
        <v>1158</v>
      </c>
      <c r="M569" s="107">
        <v>18.92982456140351</v>
      </c>
      <c r="N569" s="13">
        <v>47324.561403508778</v>
      </c>
      <c r="O569" s="13">
        <v>19.926131117266856</v>
      </c>
      <c r="P569" s="13">
        <v>49815.32779316714</v>
      </c>
    </row>
    <row r="570" spans="1:16" ht="35.1" customHeight="1">
      <c r="A570" s="7" t="s">
        <v>940</v>
      </c>
      <c r="B570" s="82" t="s">
        <v>204</v>
      </c>
      <c r="D570" s="74" t="s">
        <v>1120</v>
      </c>
      <c r="E570" s="73" t="s">
        <v>941</v>
      </c>
      <c r="F570" s="45" t="s">
        <v>1352</v>
      </c>
      <c r="G570" s="7">
        <v>2500</v>
      </c>
      <c r="H570" s="68">
        <v>57.483333333333341</v>
      </c>
      <c r="I570" s="68">
        <v>143708.33333333334</v>
      </c>
      <c r="J570" s="67">
        <v>71.854166666666671</v>
      </c>
      <c r="K570" s="115">
        <v>179635.41666666669</v>
      </c>
      <c r="L570" s="17" t="s">
        <v>1158</v>
      </c>
      <c r="M570" s="107">
        <v>60.508771929824576</v>
      </c>
      <c r="N570" s="13">
        <v>151271.92982456143</v>
      </c>
      <c r="O570" s="13">
        <v>63.693444136657455</v>
      </c>
      <c r="P570" s="13">
        <v>159233.61034164362</v>
      </c>
    </row>
    <row r="571" spans="1:16" ht="35.1" customHeight="1">
      <c r="A571" s="7" t="s">
        <v>940</v>
      </c>
      <c r="B571" s="82" t="s">
        <v>204</v>
      </c>
      <c r="D571" s="74" t="s">
        <v>1164</v>
      </c>
      <c r="E571" s="73" t="s">
        <v>1353</v>
      </c>
      <c r="F571" s="45" t="s">
        <v>1352</v>
      </c>
      <c r="G571" s="7">
        <v>2500</v>
      </c>
      <c r="H571" s="68">
        <v>108.91666666666666</v>
      </c>
      <c r="I571" s="68">
        <v>272291.66666666663</v>
      </c>
      <c r="J571" s="67">
        <v>136.14583333333331</v>
      </c>
      <c r="K571" s="115">
        <v>340364.58333333331</v>
      </c>
      <c r="L571" s="17" t="s">
        <v>1158</v>
      </c>
      <c r="M571" s="107">
        <v>114.64912280701753</v>
      </c>
      <c r="N571" s="13">
        <v>286622.80701754382</v>
      </c>
      <c r="O571" s="13">
        <v>120.68328716528163</v>
      </c>
      <c r="P571" s="13">
        <v>301708.21791320405</v>
      </c>
    </row>
    <row r="572" spans="1:16" ht="35.1" customHeight="1">
      <c r="A572" s="7" t="s">
        <v>942</v>
      </c>
      <c r="B572" s="82" t="s">
        <v>204</v>
      </c>
      <c r="D572" s="74" t="s">
        <v>1159</v>
      </c>
      <c r="E572" s="73" t="s">
        <v>943</v>
      </c>
      <c r="F572" s="45" t="s">
        <v>1352</v>
      </c>
      <c r="G572" s="7">
        <v>2500</v>
      </c>
      <c r="H572" s="68">
        <v>44.333333333333336</v>
      </c>
      <c r="I572" s="68">
        <v>110833.33333333334</v>
      </c>
      <c r="J572" s="67">
        <v>55.416666666666664</v>
      </c>
      <c r="K572" s="115">
        <v>138541.66666666666</v>
      </c>
      <c r="L572" s="17" t="s">
        <v>1158</v>
      </c>
      <c r="M572" s="107">
        <v>46.666666666666671</v>
      </c>
      <c r="N572" s="13">
        <v>116666.66666666669</v>
      </c>
      <c r="O572" s="13">
        <v>49.12280701754387</v>
      </c>
      <c r="P572" s="13">
        <v>122807.01754385968</v>
      </c>
    </row>
    <row r="573" spans="1:16" ht="35.1" customHeight="1">
      <c r="A573" s="7" t="s">
        <v>942</v>
      </c>
      <c r="B573" s="82" t="s">
        <v>204</v>
      </c>
      <c r="C573" s="2" t="s">
        <v>1614</v>
      </c>
      <c r="D573" s="74" t="s">
        <v>1254</v>
      </c>
      <c r="E573" s="74" t="s">
        <v>1256</v>
      </c>
      <c r="F573" s="45" t="s">
        <v>1352</v>
      </c>
      <c r="G573" s="7"/>
      <c r="H573" s="68">
        <v>55.216666666666676</v>
      </c>
      <c r="I573" s="68">
        <v>0</v>
      </c>
      <c r="J573" s="67">
        <v>69.020833333333343</v>
      </c>
      <c r="K573" s="115">
        <v>0</v>
      </c>
      <c r="L573" s="17" t="s">
        <v>1158</v>
      </c>
      <c r="M573" s="107">
        <v>58.12280701754387</v>
      </c>
      <c r="N573" s="13">
        <v>0</v>
      </c>
      <c r="O573" s="13">
        <v>61.181902123730396</v>
      </c>
      <c r="P573" s="13">
        <v>0</v>
      </c>
    </row>
    <row r="574" spans="1:16" ht="35.1" customHeight="1">
      <c r="A574" s="7" t="s">
        <v>942</v>
      </c>
      <c r="B574" s="82" t="s">
        <v>204</v>
      </c>
      <c r="D574" s="74" t="s">
        <v>1159</v>
      </c>
      <c r="E574" s="73">
        <v>55509</v>
      </c>
      <c r="F574" s="45" t="s">
        <v>1352</v>
      </c>
      <c r="G574" s="7">
        <v>2500</v>
      </c>
      <c r="H574" s="68">
        <v>44.333333333333336</v>
      </c>
      <c r="I574" s="68">
        <v>110833.33333333334</v>
      </c>
      <c r="J574" s="67">
        <v>55.416666666666664</v>
      </c>
      <c r="K574" s="115">
        <v>138541.66666666666</v>
      </c>
      <c r="L574" s="17" t="s">
        <v>1158</v>
      </c>
      <c r="M574" s="107">
        <v>46.666666666666671</v>
      </c>
      <c r="N574" s="13">
        <v>116666.66666666669</v>
      </c>
      <c r="O574" s="13">
        <v>49.12280701754387</v>
      </c>
      <c r="P574" s="13">
        <v>122807.01754385968</v>
      </c>
    </row>
    <row r="575" spans="1:16" ht="35.1" customHeight="1">
      <c r="A575" s="7" t="s">
        <v>944</v>
      </c>
      <c r="B575" s="82" t="s">
        <v>204</v>
      </c>
      <c r="D575" s="7" t="s">
        <v>1159</v>
      </c>
      <c r="E575" s="73" t="s">
        <v>945</v>
      </c>
      <c r="F575" s="45" t="s">
        <v>1352</v>
      </c>
      <c r="G575" s="7">
        <v>2500</v>
      </c>
      <c r="H575" s="68">
        <v>51.833333333333336</v>
      </c>
      <c r="I575" s="68">
        <v>129583.33333333334</v>
      </c>
      <c r="J575" s="67">
        <v>64.791666666666671</v>
      </c>
      <c r="K575" s="115">
        <v>161979.16666666669</v>
      </c>
      <c r="L575" s="17" t="s">
        <v>1158</v>
      </c>
      <c r="M575" s="107">
        <v>54.561403508771932</v>
      </c>
      <c r="N575" s="13">
        <v>136403.50877192983</v>
      </c>
      <c r="O575" s="13">
        <v>57.433056325023088</v>
      </c>
      <c r="P575" s="13">
        <v>143582.64081255771</v>
      </c>
    </row>
    <row r="576" spans="1:16" ht="35.1" customHeight="1">
      <c r="A576" s="7" t="s">
        <v>944</v>
      </c>
      <c r="B576" s="82" t="s">
        <v>204</v>
      </c>
      <c r="C576" s="2" t="s">
        <v>1614</v>
      </c>
      <c r="D576" s="7" t="s">
        <v>1222</v>
      </c>
      <c r="E576" s="112" t="s">
        <v>1345</v>
      </c>
      <c r="F576" s="45" t="s">
        <v>1352</v>
      </c>
      <c r="G576" s="7"/>
      <c r="H576" s="68">
        <v>36.616666666666667</v>
      </c>
      <c r="I576" s="68">
        <v>0</v>
      </c>
      <c r="J576" s="67">
        <v>45.770833333333329</v>
      </c>
      <c r="K576" s="115">
        <v>0</v>
      </c>
      <c r="L576" s="7" t="s">
        <v>1832</v>
      </c>
      <c r="M576" s="107">
        <v>38.543859649122808</v>
      </c>
      <c r="N576" s="13">
        <v>0</v>
      </c>
      <c r="O576" s="13">
        <v>40.572483841181906</v>
      </c>
      <c r="P576" s="13">
        <v>0</v>
      </c>
    </row>
    <row r="577" spans="1:16" ht="35.1" customHeight="1">
      <c r="A577" s="7" t="s">
        <v>367</v>
      </c>
      <c r="B577" s="82" t="s">
        <v>368</v>
      </c>
      <c r="D577" s="22" t="s">
        <v>1120</v>
      </c>
      <c r="E577" s="73" t="s">
        <v>946</v>
      </c>
      <c r="F577" s="45" t="s">
        <v>1356</v>
      </c>
      <c r="G577" s="7">
        <v>5000</v>
      </c>
      <c r="H577" s="68">
        <v>60.43333333333333</v>
      </c>
      <c r="I577" s="68">
        <v>302166.66666666663</v>
      </c>
      <c r="J577" s="67">
        <v>75.541666666666657</v>
      </c>
      <c r="K577" s="115">
        <v>377708.33333333331</v>
      </c>
      <c r="L577" s="17" t="s">
        <v>1158</v>
      </c>
      <c r="M577" s="107">
        <v>63.614035087719294</v>
      </c>
      <c r="N577" s="13">
        <v>318070.17543859646</v>
      </c>
      <c r="O577" s="13">
        <v>66.962142197599263</v>
      </c>
      <c r="P577" s="13">
        <v>334810.71098799631</v>
      </c>
    </row>
    <row r="578" spans="1:16" ht="35.1" customHeight="1">
      <c r="A578" s="7" t="s">
        <v>340</v>
      </c>
      <c r="B578" s="82" t="s">
        <v>341</v>
      </c>
      <c r="D578" s="76" t="s">
        <v>1120</v>
      </c>
      <c r="E578" s="73" t="s">
        <v>947</v>
      </c>
      <c r="F578" s="45" t="s">
        <v>1357</v>
      </c>
      <c r="G578" s="7">
        <v>4000</v>
      </c>
      <c r="H578" s="68">
        <v>127.03333333333333</v>
      </c>
      <c r="I578" s="68">
        <v>508133.33333333331</v>
      </c>
      <c r="J578" s="67">
        <v>158.79166666666666</v>
      </c>
      <c r="K578" s="115">
        <v>635166.66666666663</v>
      </c>
      <c r="L578" s="17" t="s">
        <v>1158</v>
      </c>
      <c r="M578" s="107">
        <v>133.71929824561403</v>
      </c>
      <c r="N578" s="13">
        <v>534877.19298245618</v>
      </c>
      <c r="O578" s="13">
        <v>140.75715604801476</v>
      </c>
      <c r="P578" s="13">
        <v>563028.62419205916</v>
      </c>
    </row>
    <row r="579" spans="1:16" ht="35.1" customHeight="1">
      <c r="A579" s="7" t="s">
        <v>340</v>
      </c>
      <c r="B579" s="82" t="s">
        <v>341</v>
      </c>
      <c r="C579" s="2" t="s">
        <v>1614</v>
      </c>
      <c r="D579" s="74" t="s">
        <v>1254</v>
      </c>
      <c r="E579" s="74" t="s">
        <v>1257</v>
      </c>
      <c r="F579" s="45" t="s">
        <v>1357</v>
      </c>
      <c r="G579" s="7"/>
      <c r="H579" s="68">
        <v>80.683333333333337</v>
      </c>
      <c r="I579" s="68">
        <v>0</v>
      </c>
      <c r="J579" s="67">
        <v>100.85416666666667</v>
      </c>
      <c r="K579" s="115">
        <v>0</v>
      </c>
      <c r="L579" s="7"/>
      <c r="M579" s="107">
        <v>84.929824561403521</v>
      </c>
      <c r="N579" s="13">
        <v>0</v>
      </c>
      <c r="O579" s="13">
        <v>89.399815327793178</v>
      </c>
      <c r="P579" s="13">
        <v>0</v>
      </c>
    </row>
    <row r="580" spans="1:16" ht="35.1" customHeight="1">
      <c r="A580" s="7" t="s">
        <v>340</v>
      </c>
      <c r="B580" s="82" t="s">
        <v>341</v>
      </c>
      <c r="D580" s="76" t="s">
        <v>1164</v>
      </c>
      <c r="E580" s="74" t="s">
        <v>948</v>
      </c>
      <c r="F580" s="45" t="s">
        <v>1357</v>
      </c>
      <c r="G580" s="7">
        <v>4000</v>
      </c>
      <c r="H580" s="68" t="s">
        <v>1630</v>
      </c>
      <c r="I580" s="68"/>
      <c r="K580" s="77"/>
      <c r="L580" s="17"/>
    </row>
    <row r="581" spans="1:16" ht="35.1" customHeight="1">
      <c r="A581" s="7" t="s">
        <v>340</v>
      </c>
      <c r="B581" s="82" t="s">
        <v>341</v>
      </c>
      <c r="D581" s="76" t="s">
        <v>1159</v>
      </c>
      <c r="E581" s="74" t="s">
        <v>949</v>
      </c>
      <c r="F581" s="45" t="s">
        <v>1357</v>
      </c>
      <c r="G581" s="7">
        <v>4000</v>
      </c>
      <c r="H581" s="68">
        <v>95.833333333333343</v>
      </c>
      <c r="I581" s="68">
        <v>383333.33333333337</v>
      </c>
      <c r="J581" s="67">
        <v>119.79166666666667</v>
      </c>
      <c r="K581" s="115">
        <v>479166.66666666669</v>
      </c>
      <c r="L581" s="17" t="s">
        <v>1158</v>
      </c>
      <c r="M581" s="107">
        <v>100.87719298245615</v>
      </c>
      <c r="N581" s="13">
        <v>403508.77192982461</v>
      </c>
      <c r="O581" s="13">
        <v>106.18651892890122</v>
      </c>
      <c r="P581" s="13">
        <v>424746.07571560488</v>
      </c>
    </row>
    <row r="582" spans="1:16" ht="35.1" customHeight="1">
      <c r="A582" s="7" t="s">
        <v>340</v>
      </c>
      <c r="B582" s="82" t="s">
        <v>341</v>
      </c>
      <c r="D582" s="76" t="s">
        <v>1120</v>
      </c>
      <c r="E582" s="137" t="s">
        <v>950</v>
      </c>
      <c r="F582" s="45" t="s">
        <v>1357</v>
      </c>
      <c r="G582" s="7">
        <v>4000</v>
      </c>
      <c r="H582" s="68">
        <v>69.983333333333334</v>
      </c>
      <c r="I582" s="68">
        <v>279933.33333333331</v>
      </c>
      <c r="J582" s="67">
        <v>87.479166666666657</v>
      </c>
      <c r="K582" s="115">
        <v>349916.66666666663</v>
      </c>
      <c r="L582" s="17" t="s">
        <v>1158</v>
      </c>
      <c r="M582" s="107">
        <v>73.666666666666671</v>
      </c>
      <c r="N582" s="13">
        <v>294666.66666666669</v>
      </c>
      <c r="O582" s="13">
        <v>77.543859649122822</v>
      </c>
      <c r="P582" s="13">
        <v>310175.43859649124</v>
      </c>
    </row>
    <row r="583" spans="1:16" ht="35.1" customHeight="1">
      <c r="A583" s="7" t="s">
        <v>340</v>
      </c>
      <c r="B583" s="82" t="s">
        <v>341</v>
      </c>
      <c r="D583" s="76" t="s">
        <v>1164</v>
      </c>
      <c r="E583" s="137" t="s">
        <v>951</v>
      </c>
      <c r="F583" s="45" t="s">
        <v>1357</v>
      </c>
      <c r="G583" s="7">
        <v>4000</v>
      </c>
      <c r="H583" s="68">
        <v>92.8</v>
      </c>
      <c r="I583" s="68">
        <v>371200</v>
      </c>
      <c r="J583" s="67">
        <v>115.99999999999999</v>
      </c>
      <c r="K583" s="115">
        <v>463999.99999999994</v>
      </c>
      <c r="L583" s="17" t="s">
        <v>1158</v>
      </c>
      <c r="M583" s="107">
        <v>97.684210526315795</v>
      </c>
      <c r="N583" s="13">
        <v>390736.8421052632</v>
      </c>
      <c r="O583" s="13">
        <v>102.82548476454295</v>
      </c>
      <c r="P583" s="13">
        <v>411301.93905817182</v>
      </c>
    </row>
    <row r="584" spans="1:16" ht="35.1" customHeight="1">
      <c r="A584" s="7" t="s">
        <v>340</v>
      </c>
      <c r="B584" s="82" t="s">
        <v>341</v>
      </c>
      <c r="D584" s="76" t="s">
        <v>1159</v>
      </c>
      <c r="E584" s="74" t="s">
        <v>952</v>
      </c>
      <c r="F584" s="45" t="s">
        <v>1357</v>
      </c>
      <c r="G584" s="7">
        <v>4000</v>
      </c>
      <c r="H584" s="68">
        <v>51.833333333333336</v>
      </c>
      <c r="I584" s="68">
        <v>207333.33333333334</v>
      </c>
      <c r="J584" s="67">
        <v>64.791666666666671</v>
      </c>
      <c r="K584" s="115">
        <v>259166.66666666669</v>
      </c>
      <c r="L584" s="17" t="s">
        <v>1158</v>
      </c>
      <c r="M584" s="107">
        <v>54.561403508771932</v>
      </c>
      <c r="N584" s="13">
        <v>218245.61403508775</v>
      </c>
      <c r="O584" s="13">
        <v>57.433056325023088</v>
      </c>
      <c r="P584" s="13">
        <v>229732.2253000924</v>
      </c>
    </row>
    <row r="585" spans="1:16" ht="35.1" customHeight="1">
      <c r="A585" s="7" t="s">
        <v>340</v>
      </c>
      <c r="B585" s="82" t="s">
        <v>341</v>
      </c>
      <c r="D585" s="76" t="s">
        <v>1120</v>
      </c>
      <c r="E585" s="74" t="s">
        <v>953</v>
      </c>
      <c r="F585" s="45" t="s">
        <v>1357</v>
      </c>
      <c r="G585" s="7">
        <v>4000</v>
      </c>
      <c r="H585" s="68">
        <v>50.45</v>
      </c>
      <c r="I585" s="68">
        <v>201800</v>
      </c>
      <c r="J585" s="67">
        <v>63.0625</v>
      </c>
      <c r="K585" s="115">
        <v>252250</v>
      </c>
      <c r="L585" s="17" t="s">
        <v>1158</v>
      </c>
      <c r="M585" s="107">
        <v>53.10526315789474</v>
      </c>
      <c r="N585" s="13">
        <v>212421.05263157896</v>
      </c>
      <c r="O585" s="13">
        <v>55.900277008310255</v>
      </c>
      <c r="P585" s="13">
        <v>223601.10803324103</v>
      </c>
    </row>
    <row r="586" spans="1:16" ht="35.1" customHeight="1">
      <c r="A586" s="7" t="s">
        <v>340</v>
      </c>
      <c r="B586" s="82" t="s">
        <v>341</v>
      </c>
      <c r="D586" s="76" t="s">
        <v>1164</v>
      </c>
      <c r="E586" s="74" t="s">
        <v>954</v>
      </c>
      <c r="F586" s="45" t="s">
        <v>1357</v>
      </c>
      <c r="G586" s="7">
        <v>4000</v>
      </c>
      <c r="H586" s="68">
        <v>65.283333333333346</v>
      </c>
      <c r="I586" s="68">
        <v>261133.33333333337</v>
      </c>
      <c r="J586" s="67">
        <v>81.604166666666671</v>
      </c>
      <c r="K586" s="115">
        <v>326416.66666666669</v>
      </c>
      <c r="L586" s="17" t="s">
        <v>1158</v>
      </c>
      <c r="M586" s="107">
        <v>68.719298245614056</v>
      </c>
      <c r="N586" s="13">
        <v>274877.19298245618</v>
      </c>
      <c r="O586" s="13">
        <v>72.336103416435847</v>
      </c>
      <c r="P586" s="13">
        <v>289344.41366574337</v>
      </c>
    </row>
    <row r="587" spans="1:16" ht="35.1" customHeight="1">
      <c r="A587" s="7" t="s">
        <v>340</v>
      </c>
      <c r="B587" s="82" t="s">
        <v>341</v>
      </c>
      <c r="D587" s="76" t="s">
        <v>1159</v>
      </c>
      <c r="E587" s="196" t="s">
        <v>955</v>
      </c>
      <c r="F587" s="45" t="s">
        <v>1357</v>
      </c>
      <c r="G587" s="7">
        <v>4000</v>
      </c>
      <c r="H587" s="68">
        <v>51.833333333333336</v>
      </c>
      <c r="I587" s="68">
        <v>207333.33333333334</v>
      </c>
      <c r="J587" s="67">
        <v>64.791666666666671</v>
      </c>
      <c r="K587" s="115">
        <v>259166.66666666669</v>
      </c>
      <c r="L587" s="17" t="s">
        <v>1158</v>
      </c>
      <c r="M587" s="107">
        <v>54.561403508771932</v>
      </c>
      <c r="N587" s="13">
        <v>218245.61403508775</v>
      </c>
      <c r="O587" s="13">
        <v>57.433056325023088</v>
      </c>
      <c r="P587" s="13">
        <v>229732.2253000924</v>
      </c>
    </row>
    <row r="588" spans="1:16" ht="35.1" customHeight="1">
      <c r="A588" s="7" t="s">
        <v>205</v>
      </c>
      <c r="B588" s="82" t="s">
        <v>206</v>
      </c>
      <c r="C588" s="2"/>
      <c r="D588" s="76" t="s">
        <v>1120</v>
      </c>
      <c r="E588" s="73" t="s">
        <v>956</v>
      </c>
      <c r="F588" s="73" t="s">
        <v>1358</v>
      </c>
      <c r="G588" s="7">
        <v>2500</v>
      </c>
      <c r="H588" s="68">
        <v>152.36666666666667</v>
      </c>
      <c r="I588" s="68">
        <v>380916.66666666669</v>
      </c>
      <c r="J588" s="67">
        <v>190.45833333333334</v>
      </c>
      <c r="K588" s="115">
        <v>476145.83333333337</v>
      </c>
      <c r="L588" s="17" t="s">
        <v>1158</v>
      </c>
      <c r="M588" s="107">
        <v>160.38596491228071</v>
      </c>
      <c r="N588" s="13">
        <v>400964.9122807018</v>
      </c>
      <c r="O588" s="13">
        <v>168.82733148661129</v>
      </c>
      <c r="P588" s="13">
        <v>422068.32871652825</v>
      </c>
    </row>
    <row r="589" spans="1:16" ht="35.1" customHeight="1">
      <c r="A589" s="7" t="s">
        <v>205</v>
      </c>
      <c r="B589" s="82" t="s">
        <v>206</v>
      </c>
      <c r="C589" s="2" t="s">
        <v>1614</v>
      </c>
      <c r="D589" s="74" t="s">
        <v>1254</v>
      </c>
      <c r="E589" s="74" t="s">
        <v>1258</v>
      </c>
      <c r="F589" s="73" t="s">
        <v>1358</v>
      </c>
      <c r="G589" s="7"/>
      <c r="H589" s="68">
        <v>183.25</v>
      </c>
      <c r="I589" s="68">
        <v>0</v>
      </c>
      <c r="J589" s="67">
        <v>229.0625</v>
      </c>
      <c r="K589" s="115">
        <v>0</v>
      </c>
      <c r="L589" s="17" t="s">
        <v>1158</v>
      </c>
      <c r="M589" s="107">
        <v>192.89473684210526</v>
      </c>
      <c r="N589" s="13">
        <v>0</v>
      </c>
      <c r="O589" s="13">
        <v>203.04709141274239</v>
      </c>
      <c r="P589" s="13">
        <v>0</v>
      </c>
    </row>
    <row r="590" spans="1:16" ht="35.1" customHeight="1">
      <c r="A590" s="7" t="s">
        <v>205</v>
      </c>
      <c r="B590" s="82" t="s">
        <v>206</v>
      </c>
      <c r="D590" s="74" t="s">
        <v>1159</v>
      </c>
      <c r="E590" s="73">
        <v>3553</v>
      </c>
      <c r="F590" s="73" t="s">
        <v>1358</v>
      </c>
      <c r="G590" s="7"/>
      <c r="H590" s="68">
        <v>198.33333333333334</v>
      </c>
      <c r="I590" s="68">
        <v>0</v>
      </c>
      <c r="J590" s="67">
        <v>247.91666666666666</v>
      </c>
      <c r="K590" s="115">
        <v>0</v>
      </c>
      <c r="L590" s="17" t="s">
        <v>1158</v>
      </c>
      <c r="M590" s="107">
        <v>208.77192982456143</v>
      </c>
      <c r="N590" s="13">
        <v>0</v>
      </c>
      <c r="O590" s="13">
        <v>219.75992613111731</v>
      </c>
      <c r="P590" s="13">
        <v>0</v>
      </c>
    </row>
    <row r="591" spans="1:16" ht="35.1" customHeight="1">
      <c r="A591" s="7" t="s">
        <v>207</v>
      </c>
      <c r="B591" s="82" t="s">
        <v>208</v>
      </c>
      <c r="D591" s="74" t="s">
        <v>1164</v>
      </c>
      <c r="E591" s="73" t="s">
        <v>957</v>
      </c>
      <c r="F591" s="45" t="s">
        <v>1359</v>
      </c>
      <c r="G591" s="7">
        <v>2500</v>
      </c>
      <c r="H591" s="68">
        <v>137.23333333333335</v>
      </c>
      <c r="I591" s="68">
        <v>343083.33333333337</v>
      </c>
      <c r="J591" s="67">
        <v>171.54166666666669</v>
      </c>
      <c r="K591" s="115">
        <v>428854.16666666669</v>
      </c>
      <c r="L591" s="17" t="s">
        <v>1158</v>
      </c>
      <c r="M591" s="107">
        <v>144.45614035087721</v>
      </c>
      <c r="N591" s="13">
        <v>361140.35087719304</v>
      </c>
      <c r="O591" s="13">
        <v>152.05909510618653</v>
      </c>
      <c r="P591" s="13">
        <v>380147.73776546639</v>
      </c>
    </row>
    <row r="592" spans="1:16" ht="35.1" customHeight="1">
      <c r="A592" s="7" t="s">
        <v>207</v>
      </c>
      <c r="B592" s="82" t="s">
        <v>208</v>
      </c>
      <c r="C592" s="2" t="s">
        <v>1614</v>
      </c>
      <c r="D592" s="74" t="s">
        <v>1254</v>
      </c>
      <c r="E592" s="74" t="s">
        <v>1259</v>
      </c>
      <c r="F592" s="45" t="s">
        <v>1359</v>
      </c>
      <c r="G592" s="7">
        <v>2500</v>
      </c>
      <c r="H592" s="68">
        <v>145.48333333333335</v>
      </c>
      <c r="I592" s="68">
        <v>363708.33333333337</v>
      </c>
      <c r="J592" s="67">
        <v>181.85416666666669</v>
      </c>
      <c r="K592" s="115">
        <v>454635.41666666669</v>
      </c>
      <c r="L592" s="17" t="s">
        <v>1158</v>
      </c>
      <c r="M592" s="107">
        <v>153.14035087719301</v>
      </c>
      <c r="N592" s="13">
        <v>382850.87719298253</v>
      </c>
      <c r="O592" s="13">
        <v>161.2003693444137</v>
      </c>
      <c r="P592" s="13">
        <v>403000.92336103425</v>
      </c>
    </row>
    <row r="593" spans="1:16" ht="35.1" customHeight="1">
      <c r="A593" s="7" t="s">
        <v>207</v>
      </c>
      <c r="B593" s="82" t="s">
        <v>208</v>
      </c>
      <c r="D593" s="74" t="s">
        <v>1159</v>
      </c>
      <c r="E593" s="73">
        <v>3551</v>
      </c>
      <c r="F593" s="45" t="s">
        <v>1359</v>
      </c>
      <c r="G593" s="7">
        <v>1000</v>
      </c>
      <c r="H593" s="68">
        <v>108.16666666666669</v>
      </c>
      <c r="I593" s="68">
        <v>108166.66666666669</v>
      </c>
      <c r="J593" s="67">
        <v>135.20833333333334</v>
      </c>
      <c r="K593" s="115">
        <v>135208.33333333334</v>
      </c>
      <c r="L593" s="17" t="s">
        <v>1158</v>
      </c>
      <c r="M593" s="107">
        <v>113.85964912280704</v>
      </c>
      <c r="N593" s="13">
        <v>113859.64912280704</v>
      </c>
      <c r="O593" s="13">
        <v>119.85226223453374</v>
      </c>
      <c r="P593" s="13">
        <v>119852.26223453373</v>
      </c>
    </row>
    <row r="594" spans="1:16" ht="35.1" customHeight="1">
      <c r="A594" s="7" t="s">
        <v>207</v>
      </c>
      <c r="B594" s="82" t="s">
        <v>208</v>
      </c>
      <c r="D594" s="74" t="s">
        <v>1120</v>
      </c>
      <c r="E594" s="73" t="s">
        <v>958</v>
      </c>
      <c r="F594" s="45" t="s">
        <v>1359</v>
      </c>
      <c r="G594" s="7">
        <v>1000</v>
      </c>
      <c r="H594" s="68">
        <v>104.41666666666667</v>
      </c>
      <c r="I594" s="68">
        <v>104416.66666666667</v>
      </c>
      <c r="J594" s="67">
        <v>130.52083333333334</v>
      </c>
      <c r="K594" s="115">
        <v>130520.83333333334</v>
      </c>
      <c r="L594" s="17" t="s">
        <v>1158</v>
      </c>
      <c r="M594" s="107">
        <v>109.9122807017544</v>
      </c>
      <c r="N594" s="13">
        <v>109912.2807017544</v>
      </c>
      <c r="O594" s="13">
        <v>115.69713758079411</v>
      </c>
      <c r="P594" s="13">
        <v>115697.13758079411</v>
      </c>
    </row>
    <row r="595" spans="1:16" ht="35.1" customHeight="1">
      <c r="A595" s="62" t="s">
        <v>338</v>
      </c>
      <c r="B595" s="89" t="s">
        <v>339</v>
      </c>
      <c r="C595" s="155"/>
      <c r="D595" s="76" t="s">
        <v>1120</v>
      </c>
      <c r="E595" s="73" t="s">
        <v>959</v>
      </c>
      <c r="F595" s="73" t="s">
        <v>1454</v>
      </c>
      <c r="G595" s="45">
        <v>1500</v>
      </c>
      <c r="H595" s="68">
        <v>37.466666666666669</v>
      </c>
      <c r="I595" s="68">
        <v>56200</v>
      </c>
      <c r="J595" s="67">
        <v>46.833333333333336</v>
      </c>
      <c r="K595" s="115">
        <v>70250</v>
      </c>
      <c r="L595" s="17" t="s">
        <v>1158</v>
      </c>
      <c r="M595" s="107">
        <v>39.438596491228076</v>
      </c>
      <c r="N595" s="13">
        <v>59157.894736842107</v>
      </c>
      <c r="O595" s="13">
        <v>41.514312096029556</v>
      </c>
      <c r="P595" s="13">
        <v>62271.468144044324</v>
      </c>
    </row>
    <row r="596" spans="1:16" ht="35.1" customHeight="1">
      <c r="A596" s="62" t="s">
        <v>338</v>
      </c>
      <c r="B596" s="89" t="s">
        <v>339</v>
      </c>
      <c r="C596" s="2" t="s">
        <v>1614</v>
      </c>
      <c r="D596" s="138" t="s">
        <v>1254</v>
      </c>
      <c r="E596" s="73" t="s">
        <v>1260</v>
      </c>
      <c r="F596" s="73" t="s">
        <v>1454</v>
      </c>
      <c r="G596" s="45"/>
      <c r="H596" s="68">
        <v>46.983333333333334</v>
      </c>
      <c r="I596" s="68">
        <v>0</v>
      </c>
      <c r="J596" s="67">
        <v>58.729166666666664</v>
      </c>
      <c r="K596" s="115">
        <v>0</v>
      </c>
      <c r="L596" s="17" t="s">
        <v>1158</v>
      </c>
      <c r="M596" s="107">
        <v>49.456140350877199</v>
      </c>
      <c r="N596" s="13">
        <v>0</v>
      </c>
      <c r="O596" s="13">
        <v>52.059095106186525</v>
      </c>
      <c r="P596" s="13">
        <v>0</v>
      </c>
    </row>
    <row r="597" spans="1:16" ht="35.1" customHeight="1">
      <c r="A597" s="62" t="s">
        <v>338</v>
      </c>
      <c r="B597" s="89" t="s">
        <v>339</v>
      </c>
      <c r="C597" s="155"/>
      <c r="D597" s="76" t="s">
        <v>1164</v>
      </c>
      <c r="E597" s="73" t="s">
        <v>960</v>
      </c>
      <c r="F597" s="73" t="s">
        <v>1454</v>
      </c>
      <c r="G597" s="45">
        <v>1500</v>
      </c>
      <c r="H597" s="68">
        <v>45.6</v>
      </c>
      <c r="I597" s="68">
        <v>68400</v>
      </c>
      <c r="J597" s="67">
        <v>57</v>
      </c>
      <c r="K597" s="115">
        <v>85500</v>
      </c>
      <c r="L597" s="17" t="s">
        <v>1158</v>
      </c>
      <c r="M597" s="107">
        <v>48.000000000000007</v>
      </c>
      <c r="N597" s="13">
        <v>72000</v>
      </c>
      <c r="O597" s="13">
        <v>50.526315789473692</v>
      </c>
      <c r="P597" s="13">
        <v>75789.473684210534</v>
      </c>
    </row>
    <row r="598" spans="1:16" ht="35.1" customHeight="1">
      <c r="A598" s="62" t="s">
        <v>338</v>
      </c>
      <c r="B598" s="89" t="s">
        <v>339</v>
      </c>
      <c r="C598" s="155"/>
      <c r="D598" s="76" t="s">
        <v>1159</v>
      </c>
      <c r="E598" s="73" t="s">
        <v>961</v>
      </c>
      <c r="F598" s="73" t="s">
        <v>1454</v>
      </c>
      <c r="G598" s="45">
        <v>1500</v>
      </c>
      <c r="H598" s="68">
        <v>46.666666666666671</v>
      </c>
      <c r="I598" s="68">
        <v>70000</v>
      </c>
      <c r="J598" s="67">
        <v>58.333333333333336</v>
      </c>
      <c r="K598" s="115">
        <v>87500</v>
      </c>
      <c r="L598" s="17" t="s">
        <v>1158</v>
      </c>
      <c r="M598" s="107">
        <v>49.12280701754387</v>
      </c>
      <c r="N598" s="13">
        <v>73684.210526315786</v>
      </c>
      <c r="O598" s="13">
        <v>51.708217913204074</v>
      </c>
      <c r="P598" s="13">
        <v>77562.3268698061</v>
      </c>
    </row>
    <row r="599" spans="1:16" ht="35.1" customHeight="1">
      <c r="A599" s="7" t="s">
        <v>414</v>
      </c>
      <c r="D599" s="137" t="s">
        <v>1120</v>
      </c>
      <c r="E599" s="137" t="s">
        <v>962</v>
      </c>
      <c r="F599" s="45" t="s">
        <v>1360</v>
      </c>
      <c r="G599" s="7">
        <v>500</v>
      </c>
      <c r="H599" s="68">
        <v>96.13333333333334</v>
      </c>
      <c r="I599" s="68">
        <v>48066.666666666672</v>
      </c>
      <c r="J599" s="67">
        <v>120.16666666666667</v>
      </c>
      <c r="K599" s="115">
        <v>60083.333333333336</v>
      </c>
      <c r="L599" s="17" t="s">
        <v>1158</v>
      </c>
      <c r="M599" s="107">
        <v>101.19298245614036</v>
      </c>
      <c r="N599" s="13">
        <v>50596.491228070183</v>
      </c>
      <c r="O599" s="13">
        <v>106.51892890120038</v>
      </c>
      <c r="P599" s="13">
        <v>53259.464450600193</v>
      </c>
    </row>
    <row r="600" spans="1:16" ht="35.1" customHeight="1">
      <c r="A600" s="7" t="s">
        <v>414</v>
      </c>
      <c r="B600" s="89"/>
      <c r="C600" s="2" t="s">
        <v>1614</v>
      </c>
      <c r="D600" s="80" t="s">
        <v>1254</v>
      </c>
      <c r="E600" s="74" t="s">
        <v>1261</v>
      </c>
      <c r="F600" s="45" t="s">
        <v>1360</v>
      </c>
      <c r="G600" s="45"/>
      <c r="H600" s="68">
        <v>97.1</v>
      </c>
      <c r="I600" s="68">
        <v>0</v>
      </c>
      <c r="J600" s="67">
        <v>121.37499999999999</v>
      </c>
      <c r="K600" s="115">
        <v>0</v>
      </c>
      <c r="L600" s="17" t="s">
        <v>1158</v>
      </c>
      <c r="M600" s="107">
        <v>102.21052631578947</v>
      </c>
      <c r="N600" s="13">
        <v>0</v>
      </c>
      <c r="O600" s="13">
        <v>107.59002770083102</v>
      </c>
      <c r="P600" s="13">
        <v>0</v>
      </c>
    </row>
    <row r="601" spans="1:16" ht="35.1" customHeight="1">
      <c r="A601" s="7" t="s">
        <v>415</v>
      </c>
      <c r="D601" s="21" t="s">
        <v>1120</v>
      </c>
      <c r="E601" s="137" t="s">
        <v>963</v>
      </c>
      <c r="F601" s="45" t="s">
        <v>1361</v>
      </c>
      <c r="G601" s="7">
        <v>500</v>
      </c>
      <c r="H601" s="68">
        <v>129.05000000000001</v>
      </c>
      <c r="I601" s="68">
        <v>64525.000000000007</v>
      </c>
      <c r="J601" s="67">
        <v>161.3125</v>
      </c>
      <c r="K601" s="115">
        <v>80656.25</v>
      </c>
      <c r="L601" s="17" t="s">
        <v>1158</v>
      </c>
      <c r="M601" s="107">
        <v>135.84210526315792</v>
      </c>
      <c r="N601" s="13">
        <v>67921.052631578961</v>
      </c>
      <c r="O601" s="13">
        <v>142.99168975069256</v>
      </c>
      <c r="P601" s="13">
        <v>71495.844875346273</v>
      </c>
    </row>
    <row r="602" spans="1:16" ht="35.1" customHeight="1">
      <c r="A602" s="7" t="s">
        <v>415</v>
      </c>
      <c r="B602" s="89"/>
      <c r="C602" s="2" t="s">
        <v>1614</v>
      </c>
      <c r="D602" s="80" t="s">
        <v>1254</v>
      </c>
      <c r="E602" s="74" t="s">
        <v>1262</v>
      </c>
      <c r="F602" s="45" t="s">
        <v>1361</v>
      </c>
      <c r="G602" s="45"/>
      <c r="H602" s="68">
        <v>45.56666666666667</v>
      </c>
      <c r="I602" s="68">
        <v>0</v>
      </c>
      <c r="J602" s="67">
        <v>56.958333333333336</v>
      </c>
      <c r="K602" s="115">
        <v>0</v>
      </c>
      <c r="L602" s="17" t="s">
        <v>1158</v>
      </c>
      <c r="M602" s="107">
        <v>47.96491228070176</v>
      </c>
      <c r="N602" s="13">
        <v>0</v>
      </c>
      <c r="O602" s="13">
        <v>50.489381348107116</v>
      </c>
      <c r="P602" s="13">
        <v>0</v>
      </c>
    </row>
    <row r="603" spans="1:16" ht="35.1" customHeight="1">
      <c r="A603" s="7" t="s">
        <v>237</v>
      </c>
      <c r="B603" s="89" t="s">
        <v>1826</v>
      </c>
      <c r="C603" s="2" t="s">
        <v>1614</v>
      </c>
      <c r="D603" s="7" t="s">
        <v>1120</v>
      </c>
      <c r="E603" s="74" t="s">
        <v>1828</v>
      </c>
      <c r="F603" s="22" t="s">
        <v>964</v>
      </c>
      <c r="G603" s="45">
        <v>1000</v>
      </c>
      <c r="H603" s="68">
        <v>34.166666666666671</v>
      </c>
      <c r="I603" s="68">
        <v>34166.666666666672</v>
      </c>
      <c r="J603" s="67">
        <v>42.708333333333336</v>
      </c>
      <c r="K603" s="115">
        <v>42708.333333333336</v>
      </c>
      <c r="L603" s="17" t="s">
        <v>1158</v>
      </c>
      <c r="M603" s="107">
        <v>35.96491228070176</v>
      </c>
      <c r="N603" s="13">
        <v>35964.912280701763</v>
      </c>
      <c r="O603" s="13">
        <v>37.857802400738699</v>
      </c>
      <c r="P603" s="13">
        <v>37857.802400738699</v>
      </c>
    </row>
    <row r="604" spans="1:16" ht="35.1" customHeight="1">
      <c r="A604" s="7" t="s">
        <v>237</v>
      </c>
      <c r="B604" s="89" t="s">
        <v>1827</v>
      </c>
      <c r="C604" s="2" t="s">
        <v>1614</v>
      </c>
      <c r="D604" s="7" t="s">
        <v>1120</v>
      </c>
      <c r="E604" s="74" t="s">
        <v>1829</v>
      </c>
      <c r="F604" s="22" t="s">
        <v>964</v>
      </c>
      <c r="G604" s="45"/>
      <c r="H604" s="68">
        <v>34.166666666666671</v>
      </c>
      <c r="I604" s="68">
        <v>0</v>
      </c>
      <c r="J604" s="67">
        <v>42.708333333333336</v>
      </c>
      <c r="K604" s="115">
        <v>0</v>
      </c>
      <c r="L604" s="17" t="s">
        <v>1158</v>
      </c>
      <c r="M604" s="107">
        <v>35.96491228070176</v>
      </c>
      <c r="N604" s="13">
        <v>0</v>
      </c>
      <c r="O604" s="13">
        <v>37.857802400738699</v>
      </c>
      <c r="P604" s="13">
        <v>0</v>
      </c>
    </row>
    <row r="605" spans="1:16" ht="35.1" customHeight="1">
      <c r="A605" s="7" t="s">
        <v>237</v>
      </c>
      <c r="B605" s="89"/>
      <c r="C605" s="2" t="s">
        <v>1614</v>
      </c>
      <c r="D605" s="80" t="s">
        <v>1254</v>
      </c>
      <c r="E605" s="74" t="s">
        <v>1263</v>
      </c>
      <c r="F605" s="22" t="s">
        <v>964</v>
      </c>
      <c r="G605" s="45"/>
      <c r="H605" s="68">
        <v>42.616666666666667</v>
      </c>
      <c r="I605" s="68">
        <v>0</v>
      </c>
      <c r="J605" s="67">
        <v>53.270833333333329</v>
      </c>
      <c r="K605" s="115">
        <v>0</v>
      </c>
      <c r="L605" s="17" t="s">
        <v>1158</v>
      </c>
      <c r="M605" s="107">
        <v>44.859649122807021</v>
      </c>
      <c r="N605" s="13">
        <v>0</v>
      </c>
      <c r="O605" s="13">
        <v>47.220683287165286</v>
      </c>
      <c r="P605" s="13">
        <v>0</v>
      </c>
    </row>
    <row r="606" spans="1:16" ht="35.1" customHeight="1">
      <c r="A606" s="7" t="s">
        <v>965</v>
      </c>
      <c r="D606" s="7" t="s">
        <v>1120</v>
      </c>
      <c r="E606" s="76">
        <v>5368</v>
      </c>
      <c r="F606" s="22" t="s">
        <v>1362</v>
      </c>
      <c r="G606" s="7">
        <v>1000</v>
      </c>
      <c r="H606" s="68">
        <v>61.916666666666664</v>
      </c>
      <c r="I606" s="68">
        <v>61916.666666666664</v>
      </c>
      <c r="J606" s="67">
        <v>77.395833333333329</v>
      </c>
      <c r="K606" s="115">
        <v>77395.833333333328</v>
      </c>
      <c r="L606" s="17" t="s">
        <v>1158</v>
      </c>
      <c r="M606" s="107">
        <v>65.175438596491233</v>
      </c>
      <c r="N606" s="13">
        <v>65175.438596491229</v>
      </c>
      <c r="O606" s="13">
        <v>68.605724838411831</v>
      </c>
      <c r="P606" s="13">
        <v>68605.724838411828</v>
      </c>
    </row>
    <row r="607" spans="1:16" ht="35.1" customHeight="1">
      <c r="A607" s="7" t="s">
        <v>263</v>
      </c>
      <c r="D607" s="7" t="s">
        <v>1120</v>
      </c>
      <c r="E607" s="76">
        <v>5369</v>
      </c>
      <c r="F607" s="22" t="s">
        <v>1363</v>
      </c>
      <c r="G607" s="7">
        <v>2000</v>
      </c>
      <c r="H607" s="68">
        <v>64.116666666666674</v>
      </c>
      <c r="I607" s="68">
        <v>128233.33333333334</v>
      </c>
      <c r="J607" s="67">
        <v>80.145833333333343</v>
      </c>
      <c r="K607" s="115">
        <v>160291.66666666669</v>
      </c>
      <c r="L607" s="17" t="s">
        <v>1158</v>
      </c>
      <c r="M607" s="107">
        <v>67.491228070175453</v>
      </c>
      <c r="N607" s="13">
        <v>134982.4561403509</v>
      </c>
      <c r="O607" s="13">
        <v>71.043397968605746</v>
      </c>
      <c r="P607" s="13">
        <v>142086.79593721149</v>
      </c>
    </row>
    <row r="608" spans="1:16" s="75" customFormat="1" ht="35.1" customHeight="1">
      <c r="A608" s="76" t="s">
        <v>1567</v>
      </c>
      <c r="B608" s="74"/>
      <c r="C608" s="2" t="s">
        <v>1614</v>
      </c>
      <c r="D608" s="76" t="s">
        <v>1254</v>
      </c>
      <c r="E608" s="74" t="s">
        <v>1261</v>
      </c>
      <c r="F608" s="76" t="s">
        <v>1364</v>
      </c>
      <c r="G608" s="139"/>
      <c r="H608" s="68">
        <v>97.1</v>
      </c>
      <c r="I608" s="68">
        <v>0</v>
      </c>
      <c r="J608" s="67">
        <v>121.37499999999999</v>
      </c>
      <c r="K608" s="115">
        <v>0</v>
      </c>
      <c r="L608" s="17" t="s">
        <v>1158</v>
      </c>
      <c r="M608" s="107">
        <v>102.21052631578947</v>
      </c>
      <c r="N608" s="13">
        <v>0</v>
      </c>
      <c r="O608" s="13">
        <v>107.59002770083102</v>
      </c>
      <c r="P608" s="13">
        <v>0</v>
      </c>
    </row>
    <row r="609" spans="1:16" ht="35.1" customHeight="1">
      <c r="A609" s="22" t="s">
        <v>1567</v>
      </c>
      <c r="D609" s="74" t="s">
        <v>1120</v>
      </c>
      <c r="E609" s="76">
        <v>12656</v>
      </c>
      <c r="F609" s="22" t="s">
        <v>1364</v>
      </c>
      <c r="G609" s="7">
        <v>3000</v>
      </c>
      <c r="H609" s="68">
        <v>80.733333333333334</v>
      </c>
      <c r="I609" s="68">
        <v>242200</v>
      </c>
      <c r="J609" s="67">
        <v>100.91666666666666</v>
      </c>
      <c r="K609" s="115">
        <v>302750</v>
      </c>
      <c r="L609" s="17" t="s">
        <v>1158</v>
      </c>
      <c r="M609" s="107">
        <v>84.982456140350877</v>
      </c>
      <c r="N609" s="13">
        <v>254947.36842105264</v>
      </c>
      <c r="O609" s="13">
        <v>89.455216989843038</v>
      </c>
      <c r="P609" s="13">
        <v>268365.65096952912</v>
      </c>
    </row>
    <row r="610" spans="1:16" ht="35.1" customHeight="1">
      <c r="A610" s="7" t="s">
        <v>260</v>
      </c>
      <c r="D610" s="74" t="s">
        <v>1164</v>
      </c>
      <c r="E610" s="76" t="s">
        <v>966</v>
      </c>
      <c r="F610" s="22" t="s">
        <v>1365</v>
      </c>
      <c r="G610" s="7">
        <v>500</v>
      </c>
      <c r="H610" s="68">
        <v>94.4</v>
      </c>
      <c r="I610" s="68">
        <v>47200</v>
      </c>
      <c r="J610" s="67">
        <v>118</v>
      </c>
      <c r="K610" s="115">
        <v>59000</v>
      </c>
      <c r="L610" s="17" t="s">
        <v>1158</v>
      </c>
      <c r="M610" s="107">
        <v>99.368421052631589</v>
      </c>
      <c r="N610" s="13">
        <v>49684.210526315794</v>
      </c>
      <c r="O610" s="13">
        <v>104.59833795013851</v>
      </c>
      <c r="P610" s="13">
        <v>52299.16897506926</v>
      </c>
    </row>
    <row r="611" spans="1:16" ht="35.1" customHeight="1">
      <c r="A611" s="7" t="s">
        <v>260</v>
      </c>
      <c r="C611" s="2" t="s">
        <v>1614</v>
      </c>
      <c r="D611" s="112" t="s">
        <v>1254</v>
      </c>
      <c r="E611" s="74" t="s">
        <v>1264</v>
      </c>
      <c r="F611" s="22" t="s">
        <v>1365</v>
      </c>
      <c r="G611" s="7"/>
      <c r="H611" s="68">
        <v>47.933333333333337</v>
      </c>
      <c r="I611" s="68">
        <v>0</v>
      </c>
      <c r="J611" s="67">
        <v>59.916666666666671</v>
      </c>
      <c r="K611" s="115">
        <v>0</v>
      </c>
      <c r="L611" s="17" t="s">
        <v>1158</v>
      </c>
      <c r="M611" s="107">
        <v>50.456140350877199</v>
      </c>
      <c r="N611" s="13">
        <v>0</v>
      </c>
      <c r="O611" s="13">
        <v>53.111726685133895</v>
      </c>
      <c r="P611" s="13">
        <v>0</v>
      </c>
    </row>
    <row r="612" spans="1:16" ht="35.1" customHeight="1">
      <c r="A612" s="7" t="s">
        <v>967</v>
      </c>
      <c r="B612" s="88" t="s">
        <v>407</v>
      </c>
      <c r="C612" s="154"/>
      <c r="D612" s="137" t="s">
        <v>1120</v>
      </c>
      <c r="E612" s="137" t="s">
        <v>968</v>
      </c>
      <c r="F612" s="45" t="s">
        <v>1366</v>
      </c>
      <c r="G612" s="7">
        <v>1000</v>
      </c>
      <c r="H612" s="68">
        <v>80</v>
      </c>
      <c r="I612" s="68">
        <v>80000</v>
      </c>
      <c r="J612" s="67">
        <v>100</v>
      </c>
      <c r="K612" s="115">
        <v>100000</v>
      </c>
      <c r="L612" s="17" t="s">
        <v>1158</v>
      </c>
      <c r="M612" s="107">
        <v>84.21052631578948</v>
      </c>
      <c r="N612" s="13">
        <v>84210.526315789481</v>
      </c>
      <c r="O612" s="13">
        <v>88.6426592797784</v>
      </c>
      <c r="P612" s="13">
        <v>88642.659279778411</v>
      </c>
    </row>
    <row r="613" spans="1:16" ht="35.1" customHeight="1">
      <c r="A613" s="7" t="s">
        <v>967</v>
      </c>
      <c r="B613" s="88"/>
      <c r="C613" s="2" t="s">
        <v>1614</v>
      </c>
      <c r="D613" s="112" t="s">
        <v>1254</v>
      </c>
      <c r="E613" s="74" t="s">
        <v>1265</v>
      </c>
      <c r="F613" s="45" t="s">
        <v>1366</v>
      </c>
      <c r="G613" s="7"/>
      <c r="H613" s="68">
        <v>92.783333333333346</v>
      </c>
      <c r="I613" s="68">
        <v>0</v>
      </c>
      <c r="J613" s="67">
        <v>115.97916666666667</v>
      </c>
      <c r="K613" s="115">
        <v>0</v>
      </c>
      <c r="L613" s="17" t="s">
        <v>1158</v>
      </c>
      <c r="M613" s="107">
        <v>97.666666666666686</v>
      </c>
      <c r="N613" s="13">
        <v>0</v>
      </c>
      <c r="O613" s="13">
        <v>102.80701754385967</v>
      </c>
      <c r="P613" s="13">
        <v>0</v>
      </c>
    </row>
    <row r="614" spans="1:16" ht="35.1" customHeight="1">
      <c r="A614" s="7" t="s">
        <v>967</v>
      </c>
      <c r="B614" s="88" t="s">
        <v>407</v>
      </c>
      <c r="C614" s="154"/>
      <c r="D614" s="112" t="s">
        <v>1164</v>
      </c>
      <c r="E614" s="137" t="s">
        <v>969</v>
      </c>
      <c r="F614" s="45" t="s">
        <v>1366</v>
      </c>
      <c r="G614" s="7">
        <v>1000</v>
      </c>
      <c r="H614" s="68">
        <v>96.666666666666671</v>
      </c>
      <c r="I614" s="68">
        <v>96666.666666666672</v>
      </c>
      <c r="J614" s="67">
        <v>120.83333333333333</v>
      </c>
      <c r="K614" s="115">
        <v>120833.33333333333</v>
      </c>
      <c r="L614" s="17" t="s">
        <v>1158</v>
      </c>
      <c r="M614" s="107">
        <v>101.75438596491229</v>
      </c>
      <c r="N614" s="13">
        <v>101754.38596491229</v>
      </c>
      <c r="O614" s="13">
        <v>107.10987996306557</v>
      </c>
      <c r="P614" s="13">
        <v>107109.87996306557</v>
      </c>
    </row>
    <row r="615" spans="1:16" ht="35.1" customHeight="1">
      <c r="A615" s="7" t="s">
        <v>388</v>
      </c>
      <c r="B615" s="82" t="s">
        <v>389</v>
      </c>
      <c r="D615" s="74" t="s">
        <v>1120</v>
      </c>
      <c r="E615" s="74" t="s">
        <v>970</v>
      </c>
      <c r="F615" s="45" t="s">
        <v>1367</v>
      </c>
      <c r="G615" s="7">
        <v>400</v>
      </c>
      <c r="H615" s="68">
        <v>7.7333333333333334</v>
      </c>
      <c r="I615" s="68">
        <v>3093.3333333333335</v>
      </c>
      <c r="J615" s="67">
        <v>9.6666666666666661</v>
      </c>
      <c r="K615" s="115">
        <v>3866.6666666666665</v>
      </c>
      <c r="L615" s="17" t="s">
        <v>1158</v>
      </c>
      <c r="M615" s="107">
        <v>8.1403508771929829</v>
      </c>
      <c r="N615" s="13">
        <v>3256.1403508771932</v>
      </c>
      <c r="O615" s="13">
        <v>8.5687903970452464</v>
      </c>
      <c r="P615" s="13">
        <v>3427.5161588180981</v>
      </c>
    </row>
    <row r="616" spans="1:16" ht="35.1" customHeight="1">
      <c r="A616" s="56" t="s">
        <v>320</v>
      </c>
      <c r="B616" s="23" t="s">
        <v>321</v>
      </c>
      <c r="C616" s="151"/>
      <c r="D616" s="76" t="s">
        <v>1164</v>
      </c>
      <c r="E616" s="53" t="s">
        <v>971</v>
      </c>
      <c r="F616" s="48" t="s">
        <v>1368</v>
      </c>
      <c r="G616" s="7">
        <v>1000</v>
      </c>
      <c r="H616" s="68">
        <v>5.3666666666666671</v>
      </c>
      <c r="I616" s="68">
        <v>5366.666666666667</v>
      </c>
      <c r="J616" s="67">
        <v>6.7083333333333339</v>
      </c>
      <c r="K616" s="115">
        <v>6708.3333333333339</v>
      </c>
      <c r="L616" s="17" t="s">
        <v>1158</v>
      </c>
      <c r="M616" s="107">
        <v>5.6491228070175445</v>
      </c>
      <c r="N616" s="13">
        <v>5649.1228070175448</v>
      </c>
      <c r="O616" s="13">
        <v>5.9464450600184682</v>
      </c>
      <c r="P616" s="13">
        <v>5946.4450600184682</v>
      </c>
    </row>
    <row r="617" spans="1:16" ht="35.1" customHeight="1">
      <c r="A617" s="56" t="s">
        <v>320</v>
      </c>
      <c r="B617" s="23" t="s">
        <v>321</v>
      </c>
      <c r="C617" s="151"/>
      <c r="D617" s="76" t="s">
        <v>1120</v>
      </c>
      <c r="E617" s="53" t="s">
        <v>972</v>
      </c>
      <c r="F617" s="48" t="s">
        <v>1368</v>
      </c>
      <c r="G617" s="7">
        <v>1000</v>
      </c>
      <c r="H617" s="68">
        <v>6.5500000000000007</v>
      </c>
      <c r="I617" s="68">
        <v>6550.0000000000009</v>
      </c>
      <c r="J617" s="67">
        <v>8.1875</v>
      </c>
      <c r="K617" s="115">
        <v>8187.5</v>
      </c>
      <c r="L617" s="17" t="s">
        <v>1158</v>
      </c>
      <c r="M617" s="107">
        <v>6.8947368421052646</v>
      </c>
      <c r="N617" s="13">
        <v>6894.7368421052643</v>
      </c>
      <c r="O617" s="13">
        <v>7.2576177285318577</v>
      </c>
      <c r="P617" s="13">
        <v>7257.6177285318572</v>
      </c>
    </row>
    <row r="618" spans="1:16" ht="48.75" customHeight="1">
      <c r="A618" s="213" t="s">
        <v>310</v>
      </c>
      <c r="B618" s="23" t="s">
        <v>311</v>
      </c>
      <c r="C618" s="151"/>
      <c r="D618" s="76" t="s">
        <v>1616</v>
      </c>
      <c r="E618" s="136" t="s">
        <v>973</v>
      </c>
      <c r="F618" s="56" t="s">
        <v>1369</v>
      </c>
      <c r="G618" s="7">
        <v>1000</v>
      </c>
      <c r="H618" s="68">
        <v>23.333333333333336</v>
      </c>
      <c r="I618" s="68">
        <v>23333.333333333336</v>
      </c>
      <c r="J618" s="67">
        <v>29.166666666666668</v>
      </c>
      <c r="K618" s="115">
        <v>29166.666666666668</v>
      </c>
      <c r="L618" s="17" t="s">
        <v>1158</v>
      </c>
      <c r="M618" s="107">
        <v>24.561403508771935</v>
      </c>
      <c r="N618" s="13">
        <v>24561.403508771935</v>
      </c>
      <c r="O618" s="13">
        <v>25.854108956602037</v>
      </c>
      <c r="P618" s="13">
        <v>25854.108956602038</v>
      </c>
    </row>
    <row r="619" spans="1:16" ht="35.1" customHeight="1">
      <c r="A619" s="22" t="s">
        <v>216</v>
      </c>
      <c r="B619" s="85" t="s">
        <v>974</v>
      </c>
      <c r="C619" s="149"/>
      <c r="D619" s="76" t="s">
        <v>1164</v>
      </c>
      <c r="E619" s="76" t="s">
        <v>976</v>
      </c>
      <c r="F619" s="22" t="s">
        <v>975</v>
      </c>
      <c r="G619" s="7">
        <v>100</v>
      </c>
      <c r="H619" s="68">
        <v>47.116666666666667</v>
      </c>
      <c r="I619" s="68">
        <v>4711.666666666667</v>
      </c>
      <c r="J619" s="67">
        <v>58.895833333333329</v>
      </c>
      <c r="K619" s="115">
        <v>5889.583333333333</v>
      </c>
      <c r="L619" s="17" t="s">
        <v>1371</v>
      </c>
      <c r="M619" s="107">
        <v>49.596491228070178</v>
      </c>
      <c r="N619" s="13">
        <v>4959.6491228070181</v>
      </c>
      <c r="O619" s="13">
        <v>52.206832871652821</v>
      </c>
      <c r="P619" s="13">
        <v>5220.6832871652823</v>
      </c>
    </row>
    <row r="620" spans="1:16" ht="35.1" customHeight="1">
      <c r="A620" s="22" t="s">
        <v>216</v>
      </c>
      <c r="B620" s="85" t="s">
        <v>974</v>
      </c>
      <c r="C620" s="149"/>
      <c r="D620" s="22" t="s">
        <v>1370</v>
      </c>
      <c r="E620" s="76" t="s">
        <v>977</v>
      </c>
      <c r="F620" s="22" t="s">
        <v>975</v>
      </c>
      <c r="G620" s="7">
        <v>100</v>
      </c>
      <c r="H620" s="68">
        <v>44.15</v>
      </c>
      <c r="I620" s="68">
        <v>4415</v>
      </c>
      <c r="J620" s="67">
        <v>55.187499999999993</v>
      </c>
      <c r="K620" s="115">
        <v>5518.7499999999991</v>
      </c>
      <c r="L620" s="17" t="s">
        <v>1158</v>
      </c>
      <c r="M620" s="107">
        <v>46.473684210526315</v>
      </c>
      <c r="N620" s="13">
        <v>4647.3684210526317</v>
      </c>
      <c r="O620" s="13">
        <v>48.9196675900277</v>
      </c>
      <c r="P620" s="13">
        <v>4891.9667590027702</v>
      </c>
    </row>
    <row r="621" spans="1:16" ht="35.1" customHeight="1">
      <c r="A621" s="22" t="s">
        <v>216</v>
      </c>
      <c r="B621" s="85" t="s">
        <v>974</v>
      </c>
      <c r="C621" s="2" t="s">
        <v>1614</v>
      </c>
      <c r="D621" s="76" t="s">
        <v>1616</v>
      </c>
      <c r="E621" s="76" t="s">
        <v>975</v>
      </c>
      <c r="F621" s="22" t="s">
        <v>975</v>
      </c>
      <c r="G621" s="7"/>
      <c r="H621" s="68">
        <v>16.666666666666668</v>
      </c>
      <c r="I621" s="68">
        <v>0</v>
      </c>
      <c r="J621" s="67">
        <v>20.833333333333332</v>
      </c>
      <c r="K621" s="115">
        <v>0</v>
      </c>
      <c r="L621" s="17" t="s">
        <v>1156</v>
      </c>
      <c r="M621" s="107">
        <v>17.543859649122808</v>
      </c>
      <c r="N621" s="13">
        <v>0</v>
      </c>
      <c r="O621" s="13">
        <v>18.467220683287167</v>
      </c>
      <c r="P621" s="13">
        <v>0</v>
      </c>
    </row>
    <row r="622" spans="1:16" ht="35.1" customHeight="1">
      <c r="A622" s="22" t="s">
        <v>228</v>
      </c>
      <c r="B622" s="85" t="s">
        <v>229</v>
      </c>
      <c r="C622" s="149"/>
      <c r="D622" s="76" t="s">
        <v>1164</v>
      </c>
      <c r="E622" s="76" t="s">
        <v>979</v>
      </c>
      <c r="F622" s="22" t="s">
        <v>978</v>
      </c>
      <c r="G622" s="7">
        <v>100</v>
      </c>
      <c r="H622" s="68">
        <v>45.45</v>
      </c>
      <c r="I622" s="68">
        <v>4545</v>
      </c>
      <c r="J622" s="67">
        <v>56.8125</v>
      </c>
      <c r="K622" s="115">
        <v>5681.25</v>
      </c>
      <c r="L622" s="17" t="s">
        <v>1158</v>
      </c>
      <c r="M622" s="107">
        <v>47.842105263157897</v>
      </c>
      <c r="N622" s="13">
        <v>4784.21052631579</v>
      </c>
      <c r="O622" s="13">
        <v>50.360110803324105</v>
      </c>
      <c r="P622" s="13">
        <v>5036.0110803324105</v>
      </c>
    </row>
    <row r="623" spans="1:16" ht="35.1" customHeight="1">
      <c r="A623" s="22" t="s">
        <v>228</v>
      </c>
      <c r="B623" s="85" t="s">
        <v>229</v>
      </c>
      <c r="C623" s="149"/>
      <c r="D623" s="76" t="s">
        <v>1370</v>
      </c>
      <c r="E623" s="76" t="s">
        <v>980</v>
      </c>
      <c r="F623" s="22" t="s">
        <v>978</v>
      </c>
      <c r="G623" s="7">
        <v>100</v>
      </c>
      <c r="H623" s="68">
        <v>44.15</v>
      </c>
      <c r="I623" s="68">
        <v>4415</v>
      </c>
      <c r="J623" s="67">
        <v>55.187499999999993</v>
      </c>
      <c r="K623" s="115">
        <v>5518.7499999999991</v>
      </c>
      <c r="L623" s="17" t="s">
        <v>1158</v>
      </c>
      <c r="M623" s="107">
        <v>46.473684210526315</v>
      </c>
      <c r="N623" s="13">
        <v>4647.3684210526317</v>
      </c>
      <c r="O623" s="13">
        <v>48.9196675900277</v>
      </c>
      <c r="P623" s="13">
        <v>4891.9667590027702</v>
      </c>
    </row>
    <row r="624" spans="1:16" ht="35.1" customHeight="1">
      <c r="A624" s="22" t="s">
        <v>228</v>
      </c>
      <c r="B624" s="85" t="s">
        <v>229</v>
      </c>
      <c r="C624" s="2" t="s">
        <v>1614</v>
      </c>
      <c r="D624" s="76" t="s">
        <v>1617</v>
      </c>
      <c r="E624" s="76" t="s">
        <v>978</v>
      </c>
      <c r="F624" s="22" t="s">
        <v>978</v>
      </c>
      <c r="G624" s="7"/>
      <c r="H624" s="68">
        <v>16.666666666666668</v>
      </c>
      <c r="I624" s="68">
        <v>0</v>
      </c>
      <c r="J624" s="67">
        <v>20.833333333333332</v>
      </c>
      <c r="K624" s="115">
        <v>0</v>
      </c>
      <c r="L624" s="17" t="s">
        <v>1156</v>
      </c>
      <c r="M624" s="107">
        <v>17.543859649122808</v>
      </c>
      <c r="N624" s="13">
        <v>0</v>
      </c>
      <c r="O624" s="13">
        <v>18.467220683287167</v>
      </c>
      <c r="P624" s="13">
        <v>0</v>
      </c>
    </row>
    <row r="625" spans="1:16" ht="35.1" customHeight="1">
      <c r="A625" s="22"/>
      <c r="B625" s="85"/>
      <c r="C625" s="149"/>
      <c r="D625" s="76"/>
      <c r="E625" s="74"/>
      <c r="F625" s="13"/>
      <c r="G625" s="97"/>
      <c r="H625" s="68"/>
      <c r="I625" s="68"/>
      <c r="L625" s="97"/>
      <c r="M625" s="107">
        <v>0</v>
      </c>
      <c r="N625" s="13">
        <v>0</v>
      </c>
      <c r="O625" s="13">
        <v>0</v>
      </c>
      <c r="P625" s="13">
        <v>0</v>
      </c>
    </row>
    <row r="626" spans="1:16" ht="35.1" customHeight="1">
      <c r="A626" s="7" t="s">
        <v>425</v>
      </c>
      <c r="B626" s="88" t="s">
        <v>426</v>
      </c>
      <c r="C626" s="154"/>
      <c r="D626" s="21" t="s">
        <v>1354</v>
      </c>
      <c r="E626" s="137" t="s">
        <v>981</v>
      </c>
      <c r="F626" s="45" t="s">
        <v>1457</v>
      </c>
      <c r="G626" s="7">
        <v>800</v>
      </c>
      <c r="H626" s="68">
        <v>35.050000000000004</v>
      </c>
      <c r="I626" s="68">
        <v>28040.000000000004</v>
      </c>
      <c r="J626" s="67">
        <v>43.8125</v>
      </c>
      <c r="K626" s="115">
        <v>35050</v>
      </c>
      <c r="L626" s="17" t="s">
        <v>1158</v>
      </c>
      <c r="M626" s="107">
        <v>36.894736842105267</v>
      </c>
      <c r="N626" s="13">
        <v>29515.789473684217</v>
      </c>
      <c r="O626" s="13">
        <v>38.836565096952917</v>
      </c>
      <c r="P626" s="13">
        <v>31069.252077562334</v>
      </c>
    </row>
    <row r="627" spans="1:16" ht="35.1" customHeight="1">
      <c r="A627" s="7" t="s">
        <v>425</v>
      </c>
      <c r="B627" s="88" t="s">
        <v>426</v>
      </c>
      <c r="C627" s="154"/>
      <c r="D627" s="21" t="s">
        <v>1120</v>
      </c>
      <c r="E627" s="137" t="s">
        <v>982</v>
      </c>
      <c r="F627" s="45" t="s">
        <v>1457</v>
      </c>
      <c r="G627" s="7">
        <v>826</v>
      </c>
      <c r="H627" s="68">
        <v>27.383333333333333</v>
      </c>
      <c r="I627" s="68">
        <v>22618.633333333331</v>
      </c>
      <c r="J627" s="67">
        <v>34.229166666666664</v>
      </c>
      <c r="K627" s="115">
        <v>28273.291666666664</v>
      </c>
      <c r="L627" s="17" t="s">
        <v>1158</v>
      </c>
      <c r="M627" s="107">
        <v>28.824561403508774</v>
      </c>
      <c r="N627" s="13">
        <v>23809.087719298244</v>
      </c>
      <c r="O627" s="13">
        <v>30.341643582640817</v>
      </c>
      <c r="P627" s="13">
        <v>25062.197599261312</v>
      </c>
    </row>
    <row r="628" spans="1:16" ht="35.1" customHeight="1">
      <c r="A628" s="129" t="s">
        <v>314</v>
      </c>
      <c r="B628" s="23" t="s">
        <v>315</v>
      </c>
      <c r="C628" s="151"/>
      <c r="D628" s="22" t="s">
        <v>1617</v>
      </c>
      <c r="E628" s="53" t="s">
        <v>1456</v>
      </c>
      <c r="F628" s="48" t="s">
        <v>1456</v>
      </c>
      <c r="G628" s="7">
        <v>1000</v>
      </c>
      <c r="H628" s="68">
        <v>23.333333333333336</v>
      </c>
      <c r="I628" s="68">
        <v>23333.333333333336</v>
      </c>
      <c r="J628" s="67">
        <v>29.166666666666668</v>
      </c>
      <c r="K628" s="115">
        <v>29166.666666666668</v>
      </c>
      <c r="L628" s="17" t="s">
        <v>1156</v>
      </c>
      <c r="M628" s="107">
        <v>24.561403508771935</v>
      </c>
      <c r="N628" s="13">
        <v>24561.403508771935</v>
      </c>
      <c r="O628" s="13">
        <v>25.854108956602037</v>
      </c>
      <c r="P628" s="13">
        <v>25854.108956602038</v>
      </c>
    </row>
    <row r="629" spans="1:16" ht="35.1" customHeight="1">
      <c r="A629" s="129" t="s">
        <v>312</v>
      </c>
      <c r="B629" s="23" t="s">
        <v>313</v>
      </c>
      <c r="C629" s="151"/>
      <c r="D629" s="22" t="s">
        <v>1616</v>
      </c>
      <c r="E629" s="53" t="s">
        <v>983</v>
      </c>
      <c r="F629" s="48" t="s">
        <v>983</v>
      </c>
      <c r="G629" s="7">
        <v>1000</v>
      </c>
      <c r="H629" s="68">
        <v>23.333333333333336</v>
      </c>
      <c r="I629" s="68">
        <v>23333.333333333336</v>
      </c>
      <c r="J629" s="67">
        <v>29.166666666666668</v>
      </c>
      <c r="K629" s="115">
        <v>29166.666666666668</v>
      </c>
      <c r="L629" s="17" t="s">
        <v>1156</v>
      </c>
      <c r="M629" s="107">
        <v>24.561403508771935</v>
      </c>
      <c r="N629" s="13">
        <v>24561.403508771935</v>
      </c>
      <c r="O629" s="13">
        <v>25.854108956602037</v>
      </c>
      <c r="P629" s="13">
        <v>25854.108956602038</v>
      </c>
    </row>
    <row r="630" spans="1:16" ht="35.1" customHeight="1">
      <c r="A630" s="7" t="s">
        <v>259</v>
      </c>
      <c r="D630" s="7" t="s">
        <v>1120</v>
      </c>
      <c r="E630" s="76" t="s">
        <v>984</v>
      </c>
      <c r="F630" s="22" t="s">
        <v>984</v>
      </c>
      <c r="G630" s="7">
        <v>500</v>
      </c>
      <c r="H630" s="68">
        <v>9.7000000000000011</v>
      </c>
      <c r="I630" s="68">
        <v>4850.0000000000009</v>
      </c>
      <c r="J630" s="67">
        <v>12.125</v>
      </c>
      <c r="K630" s="115">
        <v>6062.5</v>
      </c>
      <c r="L630" s="17" t="s">
        <v>1158</v>
      </c>
      <c r="M630" s="107">
        <v>10.210526315789476</v>
      </c>
      <c r="N630" s="13">
        <v>5105.2631578947385</v>
      </c>
      <c r="O630" s="13">
        <v>10.747922437673132</v>
      </c>
      <c r="P630" s="13">
        <v>5373.9612188365672</v>
      </c>
    </row>
    <row r="631" spans="1:16" ht="35.1" customHeight="1">
      <c r="A631" s="7" t="s">
        <v>273</v>
      </c>
      <c r="B631" s="85" t="s">
        <v>274</v>
      </c>
      <c r="C631" s="149"/>
      <c r="D631" s="22" t="s">
        <v>1370</v>
      </c>
      <c r="E631" s="76" t="s">
        <v>985</v>
      </c>
      <c r="F631" s="13" t="s">
        <v>1452</v>
      </c>
      <c r="G631" s="7">
        <v>100</v>
      </c>
      <c r="H631" s="68">
        <v>30.833333333333336</v>
      </c>
      <c r="I631" s="68">
        <v>3083.3333333333335</v>
      </c>
      <c r="J631" s="67">
        <v>38.541666666666664</v>
      </c>
      <c r="K631" s="115">
        <v>3854.1666666666665</v>
      </c>
      <c r="L631" s="17" t="s">
        <v>1158</v>
      </c>
      <c r="M631" s="107">
        <v>32.456140350877199</v>
      </c>
      <c r="N631" s="13">
        <v>3245.6140350877195</v>
      </c>
      <c r="O631" s="13">
        <v>34.164358264081265</v>
      </c>
      <c r="P631" s="13">
        <v>3416.4358264081261</v>
      </c>
    </row>
    <row r="632" spans="1:16" ht="35.1" customHeight="1">
      <c r="A632" s="7" t="s">
        <v>273</v>
      </c>
      <c r="B632" s="85" t="s">
        <v>274</v>
      </c>
      <c r="C632" s="149"/>
      <c r="D632" s="22" t="s">
        <v>1616</v>
      </c>
      <c r="E632" s="178" t="s">
        <v>1452</v>
      </c>
      <c r="F632" s="13" t="s">
        <v>1452</v>
      </c>
      <c r="G632" s="7">
        <v>100</v>
      </c>
      <c r="H632" s="68">
        <v>8.75</v>
      </c>
      <c r="I632" s="68">
        <v>875</v>
      </c>
      <c r="J632" s="67">
        <v>10.9375</v>
      </c>
      <c r="K632" s="115">
        <v>1093.75</v>
      </c>
      <c r="L632" s="17" t="s">
        <v>1156</v>
      </c>
      <c r="M632" s="107">
        <v>9.2105263157894743</v>
      </c>
      <c r="N632" s="13">
        <v>921.0526315789474</v>
      </c>
      <c r="O632" s="13">
        <v>9.6952908587257625</v>
      </c>
      <c r="P632" s="13">
        <v>969.52908587257627</v>
      </c>
    </row>
    <row r="633" spans="1:16" ht="35.1" customHeight="1">
      <c r="A633" s="7" t="s">
        <v>275</v>
      </c>
      <c r="B633" s="85" t="s">
        <v>276</v>
      </c>
      <c r="C633" s="149"/>
      <c r="D633" s="22" t="s">
        <v>1370</v>
      </c>
      <c r="E633" s="76" t="s">
        <v>986</v>
      </c>
      <c r="F633" s="13" t="s">
        <v>1451</v>
      </c>
      <c r="G633" s="7">
        <v>100</v>
      </c>
      <c r="H633" s="68">
        <v>40</v>
      </c>
      <c r="I633" s="68">
        <v>4000</v>
      </c>
      <c r="J633" s="67">
        <v>50</v>
      </c>
      <c r="K633" s="115">
        <v>5000</v>
      </c>
      <c r="L633" s="17" t="s">
        <v>1158</v>
      </c>
      <c r="M633" s="107">
        <v>42.10526315789474</v>
      </c>
      <c r="N633" s="13">
        <v>4210.5263157894742</v>
      </c>
      <c r="O633" s="13">
        <v>44.3213296398892</v>
      </c>
      <c r="P633" s="13">
        <v>4432.13296398892</v>
      </c>
    </row>
    <row r="634" spans="1:16" ht="35.1" customHeight="1">
      <c r="A634" s="7" t="s">
        <v>275</v>
      </c>
      <c r="B634" s="85" t="s">
        <v>276</v>
      </c>
      <c r="C634" s="149"/>
      <c r="D634" s="22" t="s">
        <v>1616</v>
      </c>
      <c r="E634" s="178" t="s">
        <v>1451</v>
      </c>
      <c r="F634" s="13" t="s">
        <v>1451</v>
      </c>
      <c r="G634" s="7">
        <v>100</v>
      </c>
      <c r="H634" s="68">
        <v>11.666666666666668</v>
      </c>
      <c r="I634" s="68">
        <v>1166.6666666666667</v>
      </c>
      <c r="J634" s="67">
        <v>14.583333333333334</v>
      </c>
      <c r="K634" s="115">
        <v>1458.3333333333335</v>
      </c>
      <c r="L634" s="17" t="s">
        <v>1156</v>
      </c>
      <c r="M634" s="107">
        <v>12.280701754385968</v>
      </c>
      <c r="N634" s="13">
        <v>1228.0701754385966</v>
      </c>
      <c r="O634" s="13">
        <v>12.927054478301018</v>
      </c>
      <c r="P634" s="13">
        <v>1292.7054478301018</v>
      </c>
    </row>
    <row r="635" spans="1:16" ht="35.1" customHeight="1">
      <c r="A635" s="22" t="s">
        <v>233</v>
      </c>
      <c r="B635" s="85" t="s">
        <v>234</v>
      </c>
      <c r="C635" s="2" t="s">
        <v>1614</v>
      </c>
      <c r="D635" s="22" t="s">
        <v>1616</v>
      </c>
      <c r="E635" s="76" t="s">
        <v>987</v>
      </c>
      <c r="F635" s="22" t="s">
        <v>1453</v>
      </c>
      <c r="G635" s="7">
        <v>1000</v>
      </c>
      <c r="H635" s="68">
        <v>8.75</v>
      </c>
      <c r="I635" s="68">
        <v>8750</v>
      </c>
      <c r="J635" s="67">
        <v>10.9375</v>
      </c>
      <c r="K635" s="115">
        <v>10937.5</v>
      </c>
      <c r="L635" s="17" t="s">
        <v>1156</v>
      </c>
      <c r="M635" s="107">
        <v>9.2105263157894743</v>
      </c>
      <c r="N635" s="13">
        <v>9210.5263157894733</v>
      </c>
      <c r="O635" s="13">
        <v>9.6952908587257625</v>
      </c>
      <c r="P635" s="13">
        <v>9695.2908587257625</v>
      </c>
    </row>
    <row r="636" spans="1:16" ht="35.1" customHeight="1">
      <c r="A636" s="22" t="s">
        <v>235</v>
      </c>
      <c r="B636" s="85" t="s">
        <v>236</v>
      </c>
      <c r="C636" s="2" t="s">
        <v>1614</v>
      </c>
      <c r="D636" s="22" t="s">
        <v>1616</v>
      </c>
      <c r="E636" s="76" t="s">
        <v>988</v>
      </c>
      <c r="F636" s="22" t="s">
        <v>1453</v>
      </c>
      <c r="G636" s="7">
        <v>1000</v>
      </c>
      <c r="H636" s="68">
        <v>11.666666666666668</v>
      </c>
      <c r="I636" s="68">
        <v>11666.666666666668</v>
      </c>
      <c r="J636" s="67">
        <v>14.583333333333334</v>
      </c>
      <c r="K636" s="115">
        <v>14583.333333333334</v>
      </c>
      <c r="L636" s="17" t="s">
        <v>1156</v>
      </c>
      <c r="M636" s="107">
        <v>12.280701754385968</v>
      </c>
      <c r="N636" s="13">
        <v>12280.701754385967</v>
      </c>
      <c r="O636" s="13">
        <v>12.927054478301018</v>
      </c>
      <c r="P636" s="13">
        <v>12927.054478301019</v>
      </c>
    </row>
    <row r="637" spans="1:16" ht="35.1" customHeight="1">
      <c r="E637" s="137"/>
      <c r="F637" s="21"/>
      <c r="G637" s="7"/>
      <c r="H637" s="68"/>
      <c r="I637" s="68"/>
      <c r="K637" s="13"/>
      <c r="L637" s="7"/>
    </row>
    <row r="638" spans="1:16" ht="35.1" customHeight="1">
      <c r="A638" s="22" t="s">
        <v>254</v>
      </c>
      <c r="B638" s="82" t="s">
        <v>255</v>
      </c>
      <c r="D638" s="7" t="s">
        <v>1120</v>
      </c>
      <c r="E638" s="188" t="s">
        <v>989</v>
      </c>
      <c r="F638" s="22" t="s">
        <v>1373</v>
      </c>
      <c r="G638" s="7">
        <v>3000</v>
      </c>
      <c r="H638" s="68">
        <v>9.8000000000000007</v>
      </c>
      <c r="I638" s="68">
        <v>29400.000000000004</v>
      </c>
      <c r="J638" s="67">
        <v>12.25</v>
      </c>
      <c r="K638" s="115">
        <v>36750</v>
      </c>
      <c r="L638" s="17" t="s">
        <v>1156</v>
      </c>
      <c r="M638" s="107">
        <v>10.315789473684212</v>
      </c>
      <c r="N638" s="13">
        <v>30947.368421052637</v>
      </c>
      <c r="O638" s="13">
        <v>10.858725761772856</v>
      </c>
      <c r="P638" s="13">
        <v>32576.177285318568</v>
      </c>
    </row>
    <row r="639" spans="1:16" ht="35.1" customHeight="1">
      <c r="A639" s="22" t="s">
        <v>254</v>
      </c>
      <c r="B639" s="82" t="s">
        <v>255</v>
      </c>
      <c r="D639" s="7" t="s">
        <v>1164</v>
      </c>
      <c r="E639" s="188" t="s">
        <v>990</v>
      </c>
      <c r="F639" s="22" t="s">
        <v>1373</v>
      </c>
      <c r="G639" s="7">
        <v>3000</v>
      </c>
      <c r="H639" s="68">
        <v>10.416666666666668</v>
      </c>
      <c r="I639" s="68">
        <v>31250.000000000004</v>
      </c>
      <c r="J639" s="67">
        <v>13.020833333333334</v>
      </c>
      <c r="K639" s="115">
        <v>39062.5</v>
      </c>
      <c r="L639" s="17" t="s">
        <v>1156</v>
      </c>
      <c r="M639" s="107">
        <v>10.964912280701757</v>
      </c>
      <c r="N639" s="13">
        <v>32894.736842105267</v>
      </c>
      <c r="O639" s="13">
        <v>11.542012927054481</v>
      </c>
      <c r="P639" s="13">
        <v>34626.038781163443</v>
      </c>
    </row>
    <row r="640" spans="1:16" ht="35.1" customHeight="1">
      <c r="A640" s="22" t="s">
        <v>991</v>
      </c>
      <c r="B640" s="85" t="s">
        <v>217</v>
      </c>
      <c r="C640" s="149"/>
      <c r="D640" s="22" t="s">
        <v>1154</v>
      </c>
      <c r="E640" s="76" t="s">
        <v>992</v>
      </c>
      <c r="F640" s="22" t="s">
        <v>1374</v>
      </c>
      <c r="G640" s="7">
        <v>1000</v>
      </c>
      <c r="H640" s="68">
        <v>24.316666666666666</v>
      </c>
      <c r="I640" s="68">
        <v>24316.666666666668</v>
      </c>
      <c r="J640" s="67">
        <v>30.395833333333332</v>
      </c>
      <c r="K640" s="115">
        <v>30395.833333333332</v>
      </c>
      <c r="L640" s="17" t="s">
        <v>1158</v>
      </c>
      <c r="M640" s="107">
        <v>25.596491228070175</v>
      </c>
      <c r="N640" s="13">
        <v>25596.491228070179</v>
      </c>
      <c r="O640" s="13">
        <v>26.943674976915975</v>
      </c>
      <c r="P640" s="13">
        <v>26943.67497691598</v>
      </c>
    </row>
    <row r="641" spans="1:16" ht="35.1" customHeight="1">
      <c r="A641" s="22" t="s">
        <v>991</v>
      </c>
      <c r="B641" s="85" t="s">
        <v>217</v>
      </c>
      <c r="C641" s="149"/>
      <c r="D641" s="22" t="s">
        <v>1123</v>
      </c>
      <c r="E641" s="189" t="s">
        <v>993</v>
      </c>
      <c r="F641" s="22" t="s">
        <v>1374</v>
      </c>
      <c r="G641" s="7">
        <v>1000</v>
      </c>
      <c r="H641" s="68">
        <v>30.700000000000003</v>
      </c>
      <c r="I641" s="68">
        <v>30700.000000000004</v>
      </c>
      <c r="J641" s="67">
        <v>38.375</v>
      </c>
      <c r="K641" s="115">
        <v>38375</v>
      </c>
      <c r="L641" s="17" t="s">
        <v>1158</v>
      </c>
      <c r="M641" s="107">
        <v>32.315789473684212</v>
      </c>
      <c r="N641" s="13">
        <v>32315.789473684217</v>
      </c>
      <c r="O641" s="13">
        <v>34.016620498614962</v>
      </c>
      <c r="P641" s="13">
        <v>34016.620498614968</v>
      </c>
    </row>
    <row r="642" spans="1:16" ht="35.1" customHeight="1">
      <c r="A642" s="22" t="s">
        <v>991</v>
      </c>
      <c r="B642" s="85" t="s">
        <v>217</v>
      </c>
      <c r="C642" s="149"/>
      <c r="D642" s="22" t="s">
        <v>1372</v>
      </c>
      <c r="E642" s="189" t="s">
        <v>994</v>
      </c>
      <c r="F642" s="22" t="s">
        <v>1374</v>
      </c>
      <c r="G642" s="7">
        <v>500</v>
      </c>
      <c r="H642" s="68">
        <v>29.85</v>
      </c>
      <c r="I642" s="68">
        <v>14925</v>
      </c>
      <c r="J642" s="67">
        <v>37.3125</v>
      </c>
      <c r="K642" s="115">
        <v>18656.25</v>
      </c>
      <c r="L642" s="17" t="s">
        <v>1158</v>
      </c>
      <c r="M642" s="107">
        <v>31.421052631578949</v>
      </c>
      <c r="N642" s="13">
        <v>15710.526315789475</v>
      </c>
      <c r="O642" s="13">
        <v>33.074792243767313</v>
      </c>
      <c r="P642" s="13">
        <v>16537.396121883659</v>
      </c>
    </row>
    <row r="643" spans="1:16" ht="35.1" customHeight="1">
      <c r="A643" s="22" t="s">
        <v>991</v>
      </c>
      <c r="B643" s="85" t="s">
        <v>217</v>
      </c>
      <c r="C643" s="149"/>
      <c r="D643" s="22" t="s">
        <v>1157</v>
      </c>
      <c r="E643" s="189" t="s">
        <v>995</v>
      </c>
      <c r="F643" s="22" t="s">
        <v>1374</v>
      </c>
      <c r="G643" s="7">
        <v>500</v>
      </c>
      <c r="H643" s="68">
        <v>26.983333333333338</v>
      </c>
      <c r="I643" s="68">
        <v>13491.66666666667</v>
      </c>
      <c r="J643" s="67">
        <v>33.729166666666671</v>
      </c>
      <c r="K643" s="115">
        <v>16864.583333333336</v>
      </c>
      <c r="L643" s="17" t="s">
        <v>1158</v>
      </c>
      <c r="M643" s="107">
        <v>28.403508771929829</v>
      </c>
      <c r="N643" s="13">
        <v>14201.754385964916</v>
      </c>
      <c r="O643" s="13">
        <v>29.898430286241926</v>
      </c>
      <c r="P643" s="13">
        <v>14949.215143120964</v>
      </c>
    </row>
    <row r="644" spans="1:16" ht="35.1" customHeight="1">
      <c r="A644" s="22" t="s">
        <v>996</v>
      </c>
      <c r="B644" s="85" t="s">
        <v>217</v>
      </c>
      <c r="C644" s="149"/>
      <c r="D644" s="22" t="s">
        <v>1123</v>
      </c>
      <c r="E644" s="189" t="s">
        <v>997</v>
      </c>
      <c r="F644" s="22" t="s">
        <v>1376</v>
      </c>
      <c r="G644" s="7">
        <v>1000</v>
      </c>
      <c r="H644" s="68">
        <v>38.016666666666666</v>
      </c>
      <c r="I644" s="68">
        <v>38016.666666666664</v>
      </c>
      <c r="J644" s="67">
        <v>47.520833333333329</v>
      </c>
      <c r="K644" s="115">
        <v>47520.833333333328</v>
      </c>
      <c r="L644" s="17" t="s">
        <v>1158</v>
      </c>
      <c r="M644" s="107">
        <v>40.017543859649123</v>
      </c>
      <c r="N644" s="13">
        <v>40017.543859649122</v>
      </c>
      <c r="O644" s="13">
        <v>42.123730378578024</v>
      </c>
      <c r="P644" s="13">
        <v>42123.730378578024</v>
      </c>
    </row>
    <row r="645" spans="1:16" ht="35.1" customHeight="1">
      <c r="A645" s="22" t="s">
        <v>996</v>
      </c>
      <c r="B645" s="85" t="s">
        <v>217</v>
      </c>
      <c r="C645" s="149"/>
      <c r="D645" s="22" t="s">
        <v>1372</v>
      </c>
      <c r="E645" s="189" t="s">
        <v>998</v>
      </c>
      <c r="F645" s="45" t="s">
        <v>1377</v>
      </c>
      <c r="G645" s="7">
        <v>1000</v>
      </c>
      <c r="H645" s="68">
        <v>36.216666666666669</v>
      </c>
      <c r="I645" s="68">
        <v>36216.666666666672</v>
      </c>
      <c r="J645" s="67">
        <v>45.270833333333336</v>
      </c>
      <c r="K645" s="115">
        <v>45270.833333333336</v>
      </c>
      <c r="L645" s="17" t="s">
        <v>1158</v>
      </c>
      <c r="M645" s="107">
        <v>38.122807017543863</v>
      </c>
      <c r="N645" s="13">
        <v>38122.80701754387</v>
      </c>
      <c r="O645" s="13">
        <v>40.129270544783019</v>
      </c>
      <c r="P645" s="13">
        <v>40129.270544783023</v>
      </c>
    </row>
    <row r="646" spans="1:16" ht="35.1" customHeight="1">
      <c r="A646" s="22" t="s">
        <v>991</v>
      </c>
      <c r="B646" s="85" t="s">
        <v>217</v>
      </c>
      <c r="C646" s="2" t="s">
        <v>1614</v>
      </c>
      <c r="D646" s="22" t="s">
        <v>1222</v>
      </c>
      <c r="E646" s="112" t="s">
        <v>1346</v>
      </c>
      <c r="F646" s="22" t="s">
        <v>1376</v>
      </c>
      <c r="G646" s="7"/>
      <c r="H646" s="68">
        <v>23.266666666666669</v>
      </c>
      <c r="I646" s="68">
        <v>0</v>
      </c>
      <c r="J646" s="67">
        <v>29.083333333333336</v>
      </c>
      <c r="K646" s="115">
        <v>0</v>
      </c>
      <c r="L646" s="17" t="s">
        <v>1383</v>
      </c>
      <c r="M646" s="107">
        <v>24.491228070175442</v>
      </c>
      <c r="N646" s="13">
        <v>0</v>
      </c>
      <c r="O646" s="13">
        <v>25.780240073868889</v>
      </c>
      <c r="P646" s="13">
        <v>0</v>
      </c>
    </row>
    <row r="647" spans="1:16" ht="35.1" customHeight="1">
      <c r="A647" s="55" t="s">
        <v>392</v>
      </c>
      <c r="B647" s="90" t="s">
        <v>393</v>
      </c>
      <c r="C647" s="153"/>
      <c r="D647" s="55" t="s">
        <v>1375</v>
      </c>
      <c r="E647" s="190" t="s">
        <v>999</v>
      </c>
      <c r="F647" s="45" t="s">
        <v>1377</v>
      </c>
      <c r="G647" s="55">
        <v>400</v>
      </c>
      <c r="H647" s="68">
        <v>100.26666666666667</v>
      </c>
      <c r="I647" s="68">
        <v>40106.666666666664</v>
      </c>
      <c r="J647" s="67">
        <v>125.33333333333333</v>
      </c>
      <c r="K647" s="115">
        <v>50133.333333333328</v>
      </c>
      <c r="L647" s="55" t="s">
        <v>1382</v>
      </c>
      <c r="M647" s="107">
        <v>105.54385964912281</v>
      </c>
      <c r="N647" s="13">
        <v>42217.543859649122</v>
      </c>
      <c r="O647" s="13">
        <v>111.09879963065559</v>
      </c>
      <c r="P647" s="13">
        <v>44439.519852262238</v>
      </c>
    </row>
    <row r="648" spans="1:16" ht="35.1" customHeight="1">
      <c r="A648" s="55" t="s">
        <v>392</v>
      </c>
      <c r="B648" s="90" t="s">
        <v>393</v>
      </c>
      <c r="C648" s="153"/>
      <c r="D648" s="55" t="s">
        <v>1120</v>
      </c>
      <c r="E648" s="190" t="s">
        <v>1000</v>
      </c>
      <c r="F648" s="45" t="s">
        <v>1378</v>
      </c>
      <c r="G648" s="55">
        <v>400</v>
      </c>
      <c r="H648" s="68">
        <v>75.383333333333326</v>
      </c>
      <c r="I648" s="68">
        <v>30153.333333333328</v>
      </c>
      <c r="J648" s="67">
        <v>94.229166666666657</v>
      </c>
      <c r="K648" s="115">
        <v>37691.666666666664</v>
      </c>
      <c r="L648" s="17" t="s">
        <v>1158</v>
      </c>
      <c r="M648" s="107">
        <v>79.350877192982452</v>
      </c>
      <c r="N648" s="13">
        <v>31740.350877192977</v>
      </c>
      <c r="O648" s="13">
        <v>83.527239150507853</v>
      </c>
      <c r="P648" s="13">
        <v>33410.895660203132</v>
      </c>
    </row>
    <row r="649" spans="1:16" ht="35.1" customHeight="1">
      <c r="A649" s="7" t="s">
        <v>392</v>
      </c>
      <c r="B649" s="82" t="s">
        <v>393</v>
      </c>
      <c r="D649" s="22" t="s">
        <v>1375</v>
      </c>
      <c r="E649" s="73" t="s">
        <v>1001</v>
      </c>
      <c r="F649" s="22" t="s">
        <v>1379</v>
      </c>
      <c r="G649" s="7">
        <v>100</v>
      </c>
      <c r="H649" s="68">
        <v>93.6</v>
      </c>
      <c r="I649" s="68">
        <v>9360</v>
      </c>
      <c r="J649" s="67">
        <v>116.99999999999999</v>
      </c>
      <c r="K649" s="115">
        <v>11699.999999999998</v>
      </c>
      <c r="L649" s="17" t="s">
        <v>1383</v>
      </c>
      <c r="M649" s="107">
        <v>98.526315789473685</v>
      </c>
      <c r="N649" s="13">
        <v>9852.6315789473683</v>
      </c>
      <c r="O649" s="13">
        <v>103.71191135734072</v>
      </c>
      <c r="P649" s="13">
        <v>10371.191135734072</v>
      </c>
    </row>
    <row r="650" spans="1:16" ht="35.1" customHeight="1">
      <c r="A650" s="22" t="s">
        <v>294</v>
      </c>
      <c r="B650" s="85" t="s">
        <v>295</v>
      </c>
      <c r="C650" s="149"/>
      <c r="D650" s="22" t="s">
        <v>1375</v>
      </c>
      <c r="E650" s="191" t="s">
        <v>1002</v>
      </c>
      <c r="F650" s="22" t="s">
        <v>1379</v>
      </c>
      <c r="G650" s="7">
        <v>500</v>
      </c>
      <c r="H650" s="68">
        <v>39.5</v>
      </c>
      <c r="I650" s="68">
        <v>19750</v>
      </c>
      <c r="J650" s="67">
        <v>49.375</v>
      </c>
      <c r="K650" s="115">
        <v>24687.5</v>
      </c>
      <c r="L650" s="17" t="s">
        <v>1383</v>
      </c>
      <c r="M650" s="107">
        <v>41.578947368421055</v>
      </c>
      <c r="N650" s="13">
        <v>20789.473684210527</v>
      </c>
      <c r="O650" s="13">
        <v>43.767313019390585</v>
      </c>
      <c r="P650" s="13">
        <v>21883.656509695291</v>
      </c>
    </row>
    <row r="651" spans="1:16" ht="35.1" customHeight="1">
      <c r="A651" s="22" t="s">
        <v>294</v>
      </c>
      <c r="B651" s="85" t="s">
        <v>295</v>
      </c>
      <c r="C651" s="149"/>
      <c r="D651" s="22" t="s">
        <v>1164</v>
      </c>
      <c r="E651" s="76" t="s">
        <v>1003</v>
      </c>
      <c r="F651" s="22" t="s">
        <v>1379</v>
      </c>
      <c r="G651" s="7">
        <v>500</v>
      </c>
      <c r="H651" s="68">
        <v>28.4</v>
      </c>
      <c r="I651" s="68">
        <v>14200</v>
      </c>
      <c r="J651" s="67">
        <v>35.499999999999993</v>
      </c>
      <c r="K651" s="115">
        <v>17749.999999999996</v>
      </c>
      <c r="L651" s="17" t="s">
        <v>1158</v>
      </c>
      <c r="M651" s="107">
        <v>29.894736842105264</v>
      </c>
      <c r="N651" s="13">
        <v>14947.368421052632</v>
      </c>
      <c r="O651" s="13">
        <v>31.468144044321331</v>
      </c>
      <c r="P651" s="13">
        <v>15734.072022160666</v>
      </c>
    </row>
    <row r="652" spans="1:16" ht="35.1" customHeight="1">
      <c r="A652" s="22" t="s">
        <v>294</v>
      </c>
      <c r="B652" s="85" t="s">
        <v>295</v>
      </c>
      <c r="C652" s="149"/>
      <c r="D652" s="22" t="s">
        <v>1154</v>
      </c>
      <c r="E652" s="76" t="s">
        <v>1004</v>
      </c>
      <c r="F652" s="45" t="s">
        <v>1380</v>
      </c>
      <c r="G652" s="7">
        <v>500</v>
      </c>
      <c r="H652" s="68">
        <v>21.400000000000002</v>
      </c>
      <c r="I652" s="68">
        <v>10700.000000000002</v>
      </c>
      <c r="J652" s="67">
        <v>26.75</v>
      </c>
      <c r="K652" s="115">
        <v>13375</v>
      </c>
      <c r="L652" s="17" t="s">
        <v>1158</v>
      </c>
      <c r="M652" s="107">
        <v>22.526315789473689</v>
      </c>
      <c r="N652" s="13">
        <v>11263.157894736845</v>
      </c>
      <c r="O652" s="13">
        <v>23.711911357340725</v>
      </c>
      <c r="P652" s="13">
        <v>11855.955678670363</v>
      </c>
    </row>
    <row r="653" spans="1:16" ht="35.1" customHeight="1">
      <c r="A653" s="7" t="s">
        <v>363</v>
      </c>
      <c r="B653" s="82" t="s">
        <v>364</v>
      </c>
      <c r="D653" s="22" t="s">
        <v>1375</v>
      </c>
      <c r="E653" s="73" t="s">
        <v>1005</v>
      </c>
      <c r="F653" s="20" t="s">
        <v>1381</v>
      </c>
      <c r="G653" s="7">
        <v>100</v>
      </c>
      <c r="H653" s="68">
        <v>32.65</v>
      </c>
      <c r="I653" s="68">
        <v>3265</v>
      </c>
      <c r="J653" s="67">
        <v>40.812499999999993</v>
      </c>
      <c r="K653" s="115">
        <v>4081.2499999999991</v>
      </c>
      <c r="L653" s="17" t="s">
        <v>1383</v>
      </c>
      <c r="M653" s="107">
        <v>34.368421052631582</v>
      </c>
      <c r="N653" s="13">
        <v>3436.8421052631579</v>
      </c>
      <c r="O653" s="13">
        <v>36.177285318559562</v>
      </c>
      <c r="P653" s="13">
        <v>3617.7285318559557</v>
      </c>
    </row>
    <row r="654" spans="1:16" ht="35.1" customHeight="1">
      <c r="A654" s="55" t="s">
        <v>390</v>
      </c>
      <c r="B654" s="91" t="s">
        <v>391</v>
      </c>
      <c r="C654" s="162"/>
      <c r="D654" s="55" t="s">
        <v>1375</v>
      </c>
      <c r="E654" s="190" t="s">
        <v>1006</v>
      </c>
      <c r="F654" s="20" t="s">
        <v>1381</v>
      </c>
      <c r="G654" s="55">
        <v>400</v>
      </c>
      <c r="H654" s="68">
        <v>110.60000000000001</v>
      </c>
      <c r="I654" s="68">
        <v>44240</v>
      </c>
      <c r="J654" s="67">
        <v>138.25</v>
      </c>
      <c r="K654" s="115">
        <v>55300</v>
      </c>
      <c r="L654" s="55" t="s">
        <v>1382</v>
      </c>
      <c r="M654" s="107">
        <v>116.42105263157896</v>
      </c>
      <c r="N654" s="13">
        <v>46568.42105263158</v>
      </c>
      <c r="O654" s="13">
        <v>122.54847645429365</v>
      </c>
      <c r="P654" s="13">
        <v>49019.390581717453</v>
      </c>
    </row>
    <row r="655" spans="1:16" ht="35.1" customHeight="1">
      <c r="A655" s="55" t="s">
        <v>390</v>
      </c>
      <c r="B655" s="91" t="s">
        <v>391</v>
      </c>
      <c r="C655" s="162"/>
      <c r="D655" s="55" t="s">
        <v>1120</v>
      </c>
      <c r="E655" s="190" t="s">
        <v>1007</v>
      </c>
      <c r="F655" s="20" t="s">
        <v>1381</v>
      </c>
      <c r="G655" s="55">
        <v>400</v>
      </c>
      <c r="H655" s="68">
        <v>69.533333333333331</v>
      </c>
      <c r="I655" s="68">
        <v>27813.333333333332</v>
      </c>
      <c r="J655" s="67">
        <v>86.916666666666657</v>
      </c>
      <c r="K655" s="115">
        <v>34766.666666666664</v>
      </c>
      <c r="L655" s="17" t="s">
        <v>1158</v>
      </c>
      <c r="M655" s="107">
        <v>73.192982456140356</v>
      </c>
      <c r="N655" s="13">
        <v>29277.192982456141</v>
      </c>
      <c r="O655" s="13">
        <v>77.045244690674068</v>
      </c>
      <c r="P655" s="13">
        <v>30818.097876269625</v>
      </c>
    </row>
    <row r="656" spans="1:16" ht="35.1" customHeight="1">
      <c r="A656" s="7" t="s">
        <v>390</v>
      </c>
      <c r="B656" s="91" t="s">
        <v>391</v>
      </c>
      <c r="C656" s="162"/>
      <c r="D656" s="22" t="s">
        <v>1375</v>
      </c>
      <c r="E656" s="73" t="s">
        <v>1607</v>
      </c>
      <c r="F656" s="45" t="s">
        <v>1386</v>
      </c>
      <c r="G656" s="7">
        <v>100</v>
      </c>
      <c r="H656" s="68">
        <v>94.583333333333343</v>
      </c>
      <c r="I656" s="68">
        <v>9458.3333333333339</v>
      </c>
      <c r="J656" s="67">
        <v>118.22916666666667</v>
      </c>
      <c r="K656" s="115">
        <v>11822.916666666668</v>
      </c>
      <c r="L656" s="17" t="s">
        <v>1158</v>
      </c>
      <c r="M656" s="107">
        <v>99.561403508771946</v>
      </c>
      <c r="N656" s="13">
        <v>9956.1403508771946</v>
      </c>
      <c r="O656" s="13">
        <v>104.80147737765469</v>
      </c>
      <c r="P656" s="13">
        <v>10480.147737765468</v>
      </c>
    </row>
    <row r="657" spans="1:16" ht="35.1" customHeight="1">
      <c r="A657" s="7" t="s">
        <v>365</v>
      </c>
      <c r="B657" s="82" t="s">
        <v>366</v>
      </c>
      <c r="D657" s="22" t="s">
        <v>1375</v>
      </c>
      <c r="E657" s="73" t="s">
        <v>1008</v>
      </c>
      <c r="F657" s="45" t="s">
        <v>1387</v>
      </c>
      <c r="G657" s="7">
        <v>100</v>
      </c>
      <c r="H657" s="68">
        <v>32.65</v>
      </c>
      <c r="I657" s="68">
        <v>3265</v>
      </c>
      <c r="J657" s="67">
        <v>40.812499999999993</v>
      </c>
      <c r="K657" s="115">
        <v>4081.2499999999991</v>
      </c>
      <c r="L657" s="17" t="s">
        <v>1383</v>
      </c>
      <c r="M657" s="107">
        <v>34.368421052631582</v>
      </c>
      <c r="N657" s="13">
        <v>3436.8421052631579</v>
      </c>
      <c r="O657" s="13">
        <v>36.177285318559562</v>
      </c>
      <c r="P657" s="13">
        <v>3617.7285318559557</v>
      </c>
    </row>
    <row r="658" spans="1:16" ht="35.1" customHeight="1">
      <c r="A658" s="31" t="s">
        <v>334</v>
      </c>
      <c r="B658" s="23" t="s">
        <v>335</v>
      </c>
      <c r="C658" s="151"/>
      <c r="D658" s="22" t="s">
        <v>1384</v>
      </c>
      <c r="E658" s="53">
        <v>62155</v>
      </c>
      <c r="F658" s="53" t="s">
        <v>1388</v>
      </c>
      <c r="G658" s="30">
        <v>500</v>
      </c>
      <c r="H658" s="68">
        <v>72.099999999999994</v>
      </c>
      <c r="I658" s="68">
        <v>36050</v>
      </c>
      <c r="J658" s="67">
        <v>90.124999999999986</v>
      </c>
      <c r="K658" s="115">
        <v>45062.499999999993</v>
      </c>
      <c r="L658" s="17" t="s">
        <v>1158</v>
      </c>
      <c r="M658" s="107">
        <v>75.89473684210526</v>
      </c>
      <c r="N658" s="13">
        <v>37947.368421052633</v>
      </c>
      <c r="O658" s="13">
        <v>79.88919667590028</v>
      </c>
      <c r="P658" s="13">
        <v>39944.598337950141</v>
      </c>
    </row>
    <row r="659" spans="1:16" ht="35.1" customHeight="1">
      <c r="A659" s="31" t="s">
        <v>334</v>
      </c>
      <c r="B659" s="23" t="s">
        <v>335</v>
      </c>
      <c r="C659" s="151"/>
      <c r="D659" s="22" t="s">
        <v>1375</v>
      </c>
      <c r="E659" s="192" t="s">
        <v>1009</v>
      </c>
      <c r="F659" s="53" t="s">
        <v>1388</v>
      </c>
      <c r="G659" s="54">
        <v>500</v>
      </c>
      <c r="H659" s="68">
        <v>99.85</v>
      </c>
      <c r="I659" s="68">
        <v>49925</v>
      </c>
      <c r="J659" s="67">
        <v>124.81249999999999</v>
      </c>
      <c r="K659" s="115">
        <v>62406.249999999993</v>
      </c>
      <c r="L659" s="17" t="s">
        <v>1398</v>
      </c>
      <c r="M659" s="107">
        <v>105.10526315789474</v>
      </c>
      <c r="N659" s="13">
        <v>52552.631578947374</v>
      </c>
      <c r="O659" s="13">
        <v>110.63711911357342</v>
      </c>
      <c r="P659" s="13">
        <v>55318.559556786713</v>
      </c>
    </row>
    <row r="660" spans="1:16" ht="35.1" customHeight="1">
      <c r="A660" s="56" t="s">
        <v>408</v>
      </c>
      <c r="B660" s="86" t="s">
        <v>409</v>
      </c>
      <c r="C660" s="156"/>
      <c r="D660" s="7" t="s">
        <v>1120</v>
      </c>
      <c r="E660" s="53" t="s">
        <v>1010</v>
      </c>
      <c r="F660" s="22" t="s">
        <v>1389</v>
      </c>
      <c r="G660" s="7">
        <v>1001</v>
      </c>
      <c r="H660" s="68">
        <v>1.7333333333333334</v>
      </c>
      <c r="I660" s="68">
        <v>1735.0666666666668</v>
      </c>
      <c r="J660" s="67">
        <v>2.1666666666666665</v>
      </c>
      <c r="K660" s="115">
        <v>2168.833333333333</v>
      </c>
      <c r="L660" s="17" t="s">
        <v>1158</v>
      </c>
      <c r="M660" s="107">
        <v>1.8245614035087721</v>
      </c>
      <c r="N660" s="13">
        <v>1826.385964912281</v>
      </c>
      <c r="O660" s="13">
        <v>1.9205909510618655</v>
      </c>
      <c r="P660" s="13">
        <v>1922.5115420129275</v>
      </c>
    </row>
    <row r="661" spans="1:16" ht="35.1" customHeight="1">
      <c r="A661" s="22" t="s">
        <v>296</v>
      </c>
      <c r="B661" s="85" t="s">
        <v>297</v>
      </c>
      <c r="C661" s="149"/>
      <c r="D661" s="22" t="s">
        <v>1123</v>
      </c>
      <c r="E661" s="76" t="s">
        <v>1011</v>
      </c>
      <c r="F661" s="22" t="s">
        <v>1390</v>
      </c>
      <c r="G661" s="7">
        <v>1000</v>
      </c>
      <c r="H661" s="68">
        <v>29.616666666666667</v>
      </c>
      <c r="I661" s="68">
        <v>29616.666666666668</v>
      </c>
      <c r="J661" s="67">
        <v>37.020833333333329</v>
      </c>
      <c r="K661" s="115">
        <v>37020.833333333328</v>
      </c>
      <c r="L661" s="17" t="s">
        <v>1158</v>
      </c>
      <c r="M661" s="107">
        <v>31.17543859649123</v>
      </c>
      <c r="N661" s="13">
        <v>31175.438596491233</v>
      </c>
      <c r="O661" s="13">
        <v>32.816251154201296</v>
      </c>
      <c r="P661" s="13">
        <v>32816.251154201302</v>
      </c>
    </row>
    <row r="662" spans="1:16" ht="35.1" customHeight="1">
      <c r="A662" s="22" t="s">
        <v>296</v>
      </c>
      <c r="B662" s="85" t="s">
        <v>297</v>
      </c>
      <c r="C662" s="149"/>
      <c r="D662" s="22" t="s">
        <v>1372</v>
      </c>
      <c r="E662" s="76" t="s">
        <v>1012</v>
      </c>
      <c r="F662" s="22" t="s">
        <v>1390</v>
      </c>
      <c r="G662" s="7">
        <v>1000</v>
      </c>
      <c r="H662" s="68">
        <v>27.583333333333336</v>
      </c>
      <c r="I662" s="68">
        <v>27583.333333333336</v>
      </c>
      <c r="J662" s="67">
        <v>34.479166666666664</v>
      </c>
      <c r="K662" s="115">
        <v>34479.166666666664</v>
      </c>
      <c r="L662" s="17" t="s">
        <v>1158</v>
      </c>
      <c r="M662" s="107">
        <v>29.03508771929825</v>
      </c>
      <c r="N662" s="13">
        <v>29035.087719298248</v>
      </c>
      <c r="O662" s="13">
        <v>30.563250230840264</v>
      </c>
      <c r="P662" s="13">
        <v>30563.250230840262</v>
      </c>
    </row>
    <row r="663" spans="1:16" ht="35.1" customHeight="1">
      <c r="A663" s="22" t="s">
        <v>296</v>
      </c>
      <c r="B663" s="85" t="s">
        <v>297</v>
      </c>
      <c r="C663" s="149"/>
      <c r="D663" s="22" t="s">
        <v>1164</v>
      </c>
      <c r="E663" s="76" t="s">
        <v>1013</v>
      </c>
      <c r="F663" s="22" t="s">
        <v>1390</v>
      </c>
      <c r="G663" s="7">
        <v>1000</v>
      </c>
      <c r="H663" s="68">
        <v>33.716666666666669</v>
      </c>
      <c r="I663" s="68">
        <v>33716.666666666672</v>
      </c>
      <c r="J663" s="67">
        <v>42.145833333333336</v>
      </c>
      <c r="K663" s="115">
        <v>42145.833333333336</v>
      </c>
      <c r="L663" s="17" t="s">
        <v>1158</v>
      </c>
      <c r="M663" s="107">
        <v>35.491228070175445</v>
      </c>
      <c r="N663" s="13">
        <v>35491.228070175443</v>
      </c>
      <c r="O663" s="13">
        <v>37.359187442289944</v>
      </c>
      <c r="P663" s="13">
        <v>37359.187442289942</v>
      </c>
    </row>
    <row r="664" spans="1:16" ht="35.1" customHeight="1">
      <c r="A664" s="22" t="s">
        <v>296</v>
      </c>
      <c r="B664" s="85" t="s">
        <v>297</v>
      </c>
      <c r="C664" s="149"/>
      <c r="D664" s="22" t="s">
        <v>1157</v>
      </c>
      <c r="E664" s="76" t="s">
        <v>1014</v>
      </c>
      <c r="F664" s="22" t="s">
        <v>1390</v>
      </c>
      <c r="G664" s="7">
        <v>1000</v>
      </c>
      <c r="H664" s="68">
        <v>37.866666666666667</v>
      </c>
      <c r="I664" s="68">
        <v>37866.666666666664</v>
      </c>
      <c r="J664" s="67">
        <v>47.333333333333329</v>
      </c>
      <c r="K664" s="115">
        <v>47333.333333333328</v>
      </c>
      <c r="L664" s="17" t="s">
        <v>1158</v>
      </c>
      <c r="M664" s="107">
        <v>39.859649122807021</v>
      </c>
      <c r="N664" s="13">
        <v>39859.649122807015</v>
      </c>
      <c r="O664" s="13">
        <v>41.957525392428444</v>
      </c>
      <c r="P664" s="13">
        <v>41957.525392428441</v>
      </c>
    </row>
    <row r="665" spans="1:16" ht="35.1" customHeight="1">
      <c r="A665" s="22" t="s">
        <v>296</v>
      </c>
      <c r="B665" s="85" t="s">
        <v>297</v>
      </c>
      <c r="C665" s="149"/>
      <c r="D665" s="22" t="s">
        <v>1375</v>
      </c>
      <c r="E665" s="76" t="s">
        <v>1015</v>
      </c>
      <c r="F665" s="22" t="s">
        <v>1390</v>
      </c>
      <c r="G665" s="7">
        <v>1000</v>
      </c>
      <c r="H665" s="68">
        <v>64.033333333333346</v>
      </c>
      <c r="I665" s="68">
        <v>64033.333333333343</v>
      </c>
      <c r="J665" s="67">
        <v>80.041666666666671</v>
      </c>
      <c r="K665" s="115">
        <v>80041.666666666672</v>
      </c>
      <c r="L665" s="17" t="s">
        <v>1398</v>
      </c>
      <c r="M665" s="107">
        <v>67.403508771929836</v>
      </c>
      <c r="N665" s="13">
        <v>67403.508771929832</v>
      </c>
      <c r="O665" s="13">
        <v>70.951061865189303</v>
      </c>
      <c r="P665" s="13">
        <v>70951.061865189302</v>
      </c>
    </row>
    <row r="666" spans="1:16" ht="35.1" customHeight="1">
      <c r="A666" s="22" t="s">
        <v>1016</v>
      </c>
      <c r="B666" s="85" t="s">
        <v>297</v>
      </c>
      <c r="C666" s="149"/>
      <c r="D666" s="22" t="s">
        <v>1154</v>
      </c>
      <c r="E666" s="76" t="s">
        <v>1017</v>
      </c>
      <c r="F666" s="22" t="s">
        <v>1390</v>
      </c>
      <c r="G666" s="7">
        <v>1000</v>
      </c>
      <c r="H666" s="68">
        <v>16.25</v>
      </c>
      <c r="I666" s="68">
        <v>16250</v>
      </c>
      <c r="J666" s="67">
        <v>20.3125</v>
      </c>
      <c r="K666" s="115">
        <v>20312.5</v>
      </c>
      <c r="L666" s="17" t="s">
        <v>1398</v>
      </c>
      <c r="M666" s="107">
        <v>17.105263157894736</v>
      </c>
      <c r="N666" s="13">
        <v>17105.263157894737</v>
      </c>
      <c r="O666" s="13">
        <v>18.005540166204987</v>
      </c>
      <c r="P666" s="13">
        <v>18005.540166204988</v>
      </c>
    </row>
    <row r="667" spans="1:16" ht="35.1" customHeight="1">
      <c r="A667" s="22" t="s">
        <v>232</v>
      </c>
      <c r="B667" s="85" t="s">
        <v>231</v>
      </c>
      <c r="C667" s="149"/>
      <c r="D667" s="22" t="s">
        <v>1375</v>
      </c>
      <c r="E667" s="76" t="s">
        <v>1018</v>
      </c>
      <c r="F667" s="22" t="s">
        <v>1391</v>
      </c>
      <c r="G667" s="7">
        <v>500</v>
      </c>
      <c r="H667" s="68">
        <v>114.43333333333334</v>
      </c>
      <c r="I667" s="68">
        <v>57216.666666666672</v>
      </c>
      <c r="J667" s="67">
        <v>143.04166666666666</v>
      </c>
      <c r="K667" s="115">
        <v>71520.833333333328</v>
      </c>
      <c r="L667" s="17" t="s">
        <v>1398</v>
      </c>
      <c r="M667" s="107">
        <v>120.45614035087721</v>
      </c>
      <c r="N667" s="13">
        <v>60228.070175438603</v>
      </c>
      <c r="O667" s="13">
        <v>126.7959372114497</v>
      </c>
      <c r="P667" s="13">
        <v>63397.968605724847</v>
      </c>
    </row>
    <row r="668" spans="1:16" ht="35.1" customHeight="1">
      <c r="A668" s="22" t="s">
        <v>232</v>
      </c>
      <c r="B668" s="85" t="s">
        <v>231</v>
      </c>
      <c r="C668" s="149"/>
      <c r="D668" s="22" t="s">
        <v>1157</v>
      </c>
      <c r="E668" s="76" t="s">
        <v>1019</v>
      </c>
      <c r="F668" s="22" t="s">
        <v>1391</v>
      </c>
      <c r="G668" s="7">
        <v>500</v>
      </c>
      <c r="H668" s="68">
        <v>39.533333333333331</v>
      </c>
      <c r="I668" s="68">
        <v>19766.666666666664</v>
      </c>
      <c r="J668" s="67">
        <v>49.416666666666664</v>
      </c>
      <c r="K668" s="115">
        <v>24708.333333333332</v>
      </c>
      <c r="L668" s="17" t="s">
        <v>1398</v>
      </c>
      <c r="M668" s="107">
        <v>41.614035087719301</v>
      </c>
      <c r="N668" s="13">
        <v>20807.017543859649</v>
      </c>
      <c r="O668" s="13">
        <v>43.804247460757161</v>
      </c>
      <c r="P668" s="13">
        <v>21902.123730378578</v>
      </c>
    </row>
    <row r="669" spans="1:16" ht="35.1" customHeight="1">
      <c r="A669" s="22" t="s">
        <v>232</v>
      </c>
      <c r="B669" s="85" t="s">
        <v>231</v>
      </c>
      <c r="C669" s="149"/>
      <c r="D669" s="22" t="s">
        <v>1120</v>
      </c>
      <c r="E669" s="76" t="s">
        <v>1020</v>
      </c>
      <c r="F669" s="22" t="s">
        <v>1391</v>
      </c>
      <c r="G669" s="7">
        <v>1000</v>
      </c>
      <c r="H669" s="68">
        <v>37.716666666666669</v>
      </c>
      <c r="I669" s="68">
        <v>37716.666666666672</v>
      </c>
      <c r="J669" s="67">
        <v>47.145833333333336</v>
      </c>
      <c r="K669" s="115">
        <v>47145.833333333336</v>
      </c>
      <c r="L669" s="17" t="s">
        <v>1158</v>
      </c>
      <c r="M669" s="107">
        <v>39.701754385964918</v>
      </c>
      <c r="N669" s="13">
        <v>39701.754385964916</v>
      </c>
      <c r="O669" s="13">
        <v>41.791320406278864</v>
      </c>
      <c r="P669" s="13">
        <v>41791.320406278857</v>
      </c>
    </row>
    <row r="670" spans="1:16" ht="35.1" customHeight="1">
      <c r="A670" s="22" t="s">
        <v>232</v>
      </c>
      <c r="B670" s="85" t="s">
        <v>231</v>
      </c>
      <c r="C670" s="149"/>
      <c r="D670" s="22" t="s">
        <v>1372</v>
      </c>
      <c r="E670" s="76" t="s">
        <v>1021</v>
      </c>
      <c r="F670" s="22" t="s">
        <v>1391</v>
      </c>
      <c r="G670" s="7">
        <v>1000</v>
      </c>
      <c r="H670" s="68">
        <v>37.31666666666667</v>
      </c>
      <c r="I670" s="68">
        <v>37316.666666666672</v>
      </c>
      <c r="J670" s="67">
        <v>46.645833333333336</v>
      </c>
      <c r="K670" s="115">
        <v>46645.833333333336</v>
      </c>
      <c r="L670" s="17" t="s">
        <v>1158</v>
      </c>
      <c r="M670" s="107">
        <v>39.280701754385973</v>
      </c>
      <c r="N670" s="13">
        <v>39280.701754385969</v>
      </c>
      <c r="O670" s="13">
        <v>41.348107109879976</v>
      </c>
      <c r="P670" s="13">
        <v>41348.107109879973</v>
      </c>
    </row>
    <row r="671" spans="1:16" ht="35.1" customHeight="1">
      <c r="A671" s="22" t="s">
        <v>232</v>
      </c>
      <c r="B671" s="85"/>
      <c r="C671" s="149"/>
      <c r="D671" s="22" t="s">
        <v>1372</v>
      </c>
      <c r="E671" s="76" t="s">
        <v>1022</v>
      </c>
      <c r="F671" s="22" t="s">
        <v>1392</v>
      </c>
      <c r="G671" s="7">
        <v>1000</v>
      </c>
      <c r="H671" s="68">
        <v>39.116666666666667</v>
      </c>
      <c r="I671" s="68">
        <v>39116.666666666664</v>
      </c>
      <c r="J671" s="67">
        <v>48.895833333333329</v>
      </c>
      <c r="K671" s="115">
        <v>48895.833333333328</v>
      </c>
      <c r="L671" s="17" t="s">
        <v>1158</v>
      </c>
      <c r="M671" s="107">
        <v>41.175438596491233</v>
      </c>
      <c r="N671" s="13">
        <v>41175.438596491229</v>
      </c>
      <c r="O671" s="13">
        <v>43.342566943674981</v>
      </c>
      <c r="P671" s="13">
        <v>43342.566943674981</v>
      </c>
    </row>
    <row r="672" spans="1:16" ht="35.1" customHeight="1">
      <c r="A672" s="22" t="s">
        <v>230</v>
      </c>
      <c r="B672" s="85" t="s">
        <v>231</v>
      </c>
      <c r="C672" s="149"/>
      <c r="D672" s="22" t="s">
        <v>1120</v>
      </c>
      <c r="E672" s="76" t="s">
        <v>1023</v>
      </c>
      <c r="F672" s="22" t="s">
        <v>1393</v>
      </c>
      <c r="G672" s="7">
        <v>1000</v>
      </c>
      <c r="H672" s="68">
        <v>57.13333333333334</v>
      </c>
      <c r="I672" s="68">
        <v>57133.333333333343</v>
      </c>
      <c r="J672" s="67">
        <v>71.416666666666671</v>
      </c>
      <c r="K672" s="115">
        <v>71416.666666666672</v>
      </c>
      <c r="L672" s="17" t="s">
        <v>1158</v>
      </c>
      <c r="M672" s="107">
        <v>60.140350877192994</v>
      </c>
      <c r="N672" s="13">
        <v>60140.350877192992</v>
      </c>
      <c r="O672" s="13">
        <v>63.30563250230842</v>
      </c>
      <c r="P672" s="13">
        <v>63305.632502308414</v>
      </c>
    </row>
    <row r="673" spans="1:16" ht="35.1" customHeight="1">
      <c r="A673" s="22" t="s">
        <v>230</v>
      </c>
      <c r="B673" s="85" t="s">
        <v>231</v>
      </c>
      <c r="C673" s="149"/>
      <c r="D673" s="22" t="s">
        <v>1157</v>
      </c>
      <c r="E673" s="76" t="s">
        <v>1024</v>
      </c>
      <c r="F673" s="22" t="s">
        <v>1393</v>
      </c>
      <c r="G673" s="7">
        <v>1000</v>
      </c>
      <c r="H673" s="68">
        <v>39.833333333333336</v>
      </c>
      <c r="I673" s="68">
        <v>39833.333333333336</v>
      </c>
      <c r="J673" s="67">
        <v>49.791666666666664</v>
      </c>
      <c r="K673" s="115">
        <v>49791.666666666664</v>
      </c>
      <c r="L673" s="17" t="s">
        <v>1158</v>
      </c>
      <c r="M673" s="107">
        <v>41.929824561403514</v>
      </c>
      <c r="N673" s="13">
        <v>41929.824561403511</v>
      </c>
      <c r="O673" s="13">
        <v>44.136657433056335</v>
      </c>
      <c r="P673" s="13">
        <v>44136.657433056331</v>
      </c>
    </row>
    <row r="674" spans="1:16" ht="35.1" customHeight="1">
      <c r="A674" s="22" t="s">
        <v>230</v>
      </c>
      <c r="B674" s="85" t="s">
        <v>231</v>
      </c>
      <c r="C674" s="149"/>
      <c r="D674" s="22" t="s">
        <v>1164</v>
      </c>
      <c r="E674" s="76" t="s">
        <v>1025</v>
      </c>
      <c r="F674" s="22" t="s">
        <v>1393</v>
      </c>
      <c r="G674" s="7">
        <v>1000</v>
      </c>
      <c r="H674" s="68">
        <v>63.466666666666669</v>
      </c>
      <c r="I674" s="68">
        <v>63466.666666666672</v>
      </c>
      <c r="J674" s="67">
        <v>79.333333333333329</v>
      </c>
      <c r="K674" s="115">
        <v>79333.333333333328</v>
      </c>
      <c r="L674" s="17" t="s">
        <v>1158</v>
      </c>
      <c r="M674" s="107">
        <v>66.807017543859658</v>
      </c>
      <c r="N674" s="13">
        <v>66807.017543859663</v>
      </c>
      <c r="O674" s="13">
        <v>70.323176361957536</v>
      </c>
      <c r="P674" s="13">
        <v>70323.17636195755</v>
      </c>
    </row>
    <row r="675" spans="1:16" ht="35.1" customHeight="1">
      <c r="A675" s="22" t="s">
        <v>230</v>
      </c>
      <c r="B675" s="85" t="s">
        <v>231</v>
      </c>
      <c r="C675" s="149"/>
      <c r="D675" s="22" t="s">
        <v>1164</v>
      </c>
      <c r="E675" s="76" t="s">
        <v>1026</v>
      </c>
      <c r="F675" s="22" t="s">
        <v>1393</v>
      </c>
      <c r="G675" s="7">
        <v>1000</v>
      </c>
      <c r="H675" s="68">
        <v>52.533333333333331</v>
      </c>
      <c r="I675" s="68">
        <v>52533.333333333328</v>
      </c>
      <c r="J675" s="67">
        <v>65.666666666666657</v>
      </c>
      <c r="K675" s="115">
        <v>65666.666666666657</v>
      </c>
      <c r="L675" s="17" t="s">
        <v>1158</v>
      </c>
      <c r="M675" s="107">
        <v>55.298245614035089</v>
      </c>
      <c r="N675" s="13">
        <v>55298.245614035084</v>
      </c>
      <c r="O675" s="13">
        <v>58.208679593721151</v>
      </c>
      <c r="P675" s="13">
        <v>58208.679593721143</v>
      </c>
    </row>
    <row r="676" spans="1:16" ht="35.1" customHeight="1">
      <c r="A676" s="56" t="s">
        <v>328</v>
      </c>
      <c r="B676" s="23" t="s">
        <v>329</v>
      </c>
      <c r="C676" s="151"/>
      <c r="D676" s="22" t="s">
        <v>1120</v>
      </c>
      <c r="E676" s="53" t="s">
        <v>1027</v>
      </c>
      <c r="F676" s="48" t="s">
        <v>1394</v>
      </c>
      <c r="G676" s="7">
        <v>1000</v>
      </c>
      <c r="H676" s="68">
        <v>36.366666666666667</v>
      </c>
      <c r="I676" s="68">
        <v>36366.666666666664</v>
      </c>
      <c r="J676" s="67">
        <v>45.458333333333329</v>
      </c>
      <c r="K676" s="115">
        <v>45458.333333333328</v>
      </c>
      <c r="L676" s="17" t="s">
        <v>1158</v>
      </c>
      <c r="M676" s="107">
        <v>38.280701754385966</v>
      </c>
      <c r="N676" s="13">
        <v>38280.701754385962</v>
      </c>
      <c r="O676" s="13">
        <v>40.295475530932599</v>
      </c>
      <c r="P676" s="13">
        <v>40295.475530932592</v>
      </c>
    </row>
    <row r="677" spans="1:16" ht="35.1" customHeight="1">
      <c r="A677" s="56" t="s">
        <v>328</v>
      </c>
      <c r="B677" s="23" t="s">
        <v>329</v>
      </c>
      <c r="C677" s="151"/>
      <c r="D677" s="22" t="s">
        <v>1372</v>
      </c>
      <c r="E677" s="53" t="s">
        <v>1028</v>
      </c>
      <c r="F677" s="48" t="s">
        <v>1394</v>
      </c>
      <c r="G677" s="7">
        <v>1000</v>
      </c>
      <c r="H677" s="68">
        <v>32.366666666666674</v>
      </c>
      <c r="I677" s="68">
        <v>32366.666666666675</v>
      </c>
      <c r="J677" s="67">
        <v>40.458333333333343</v>
      </c>
      <c r="K677" s="115">
        <v>40458.333333333343</v>
      </c>
      <c r="L677" s="17" t="s">
        <v>1158</v>
      </c>
      <c r="M677" s="107">
        <v>34.0701754385965</v>
      </c>
      <c r="N677" s="13">
        <v>34070.175438596503</v>
      </c>
      <c r="O677" s="13">
        <v>35.863342566943686</v>
      </c>
      <c r="P677" s="13">
        <v>35863.342566943691</v>
      </c>
    </row>
    <row r="678" spans="1:16" ht="35.1" customHeight="1">
      <c r="A678" s="56" t="s">
        <v>328</v>
      </c>
      <c r="B678" s="23" t="s">
        <v>329</v>
      </c>
      <c r="C678" s="151"/>
      <c r="D678" s="22" t="s">
        <v>1164</v>
      </c>
      <c r="E678" s="53" t="s">
        <v>1029</v>
      </c>
      <c r="F678" s="48" t="s">
        <v>1394</v>
      </c>
      <c r="G678" s="7">
        <v>1000</v>
      </c>
      <c r="H678" s="68">
        <v>35.650000000000006</v>
      </c>
      <c r="I678" s="68">
        <v>35650.000000000007</v>
      </c>
      <c r="J678" s="67">
        <v>44.562500000000007</v>
      </c>
      <c r="K678" s="115">
        <v>44562.500000000007</v>
      </c>
      <c r="L678" s="17" t="s">
        <v>1158</v>
      </c>
      <c r="M678" s="107">
        <v>37.526315789473692</v>
      </c>
      <c r="N678" s="13">
        <v>37526.315789473694</v>
      </c>
      <c r="O678" s="13">
        <v>39.501385041551259</v>
      </c>
      <c r="P678" s="13">
        <v>39501.385041551257</v>
      </c>
    </row>
    <row r="679" spans="1:16" ht="35.1" customHeight="1">
      <c r="A679" s="56" t="s">
        <v>328</v>
      </c>
      <c r="B679" s="23" t="s">
        <v>329</v>
      </c>
      <c r="C679" s="151"/>
      <c r="D679" s="22" t="s">
        <v>1157</v>
      </c>
      <c r="E679" s="76" t="s">
        <v>1030</v>
      </c>
      <c r="F679" s="53" t="s">
        <v>1394</v>
      </c>
      <c r="G679" s="7">
        <v>1000</v>
      </c>
      <c r="H679" s="68">
        <v>29.633333333333336</v>
      </c>
      <c r="I679" s="68">
        <v>29633.333333333336</v>
      </c>
      <c r="J679" s="67">
        <v>37.041666666666671</v>
      </c>
      <c r="K679" s="115">
        <v>37041.666666666672</v>
      </c>
      <c r="L679" s="17" t="s">
        <v>1158</v>
      </c>
      <c r="M679" s="107">
        <v>31.192982456140356</v>
      </c>
      <c r="N679" s="13">
        <v>31192.982456140355</v>
      </c>
      <c r="O679" s="13">
        <v>32.834718374884588</v>
      </c>
      <c r="P679" s="13">
        <v>32834.718374884586</v>
      </c>
    </row>
    <row r="680" spans="1:16" ht="35.1" customHeight="1">
      <c r="A680" s="63" t="s">
        <v>328</v>
      </c>
      <c r="B680" s="57" t="s">
        <v>329</v>
      </c>
      <c r="C680" s="157"/>
      <c r="D680" s="19" t="s">
        <v>1375</v>
      </c>
      <c r="E680" s="76" t="s">
        <v>1031</v>
      </c>
      <c r="F680" s="125" t="s">
        <v>1394</v>
      </c>
      <c r="G680" s="2">
        <v>1000</v>
      </c>
      <c r="H680" s="68">
        <v>92.966666666666669</v>
      </c>
      <c r="I680" s="68">
        <v>92966.666666666672</v>
      </c>
      <c r="J680" s="67">
        <v>116.20833333333333</v>
      </c>
      <c r="K680" s="115">
        <v>116208.33333333333</v>
      </c>
      <c r="L680" s="17" t="s">
        <v>1398</v>
      </c>
      <c r="M680" s="107">
        <v>97.859649122807028</v>
      </c>
      <c r="N680" s="13">
        <v>97859.649122807023</v>
      </c>
      <c r="O680" s="13">
        <v>103.01015697137582</v>
      </c>
      <c r="P680" s="13">
        <v>103010.15697137582</v>
      </c>
    </row>
    <row r="681" spans="1:16" ht="35.1" customHeight="1">
      <c r="A681" s="7" t="s">
        <v>373</v>
      </c>
      <c r="B681" s="82" t="s">
        <v>374</v>
      </c>
      <c r="D681" s="22" t="s">
        <v>1385</v>
      </c>
      <c r="E681" s="73" t="s">
        <v>1032</v>
      </c>
      <c r="F681" s="45" t="s">
        <v>1395</v>
      </c>
      <c r="G681" s="7">
        <v>2000</v>
      </c>
      <c r="H681" s="68">
        <v>8.7166666666666686</v>
      </c>
      <c r="I681" s="68">
        <v>17433.333333333336</v>
      </c>
      <c r="J681" s="67">
        <v>10.895833333333336</v>
      </c>
      <c r="K681" s="115">
        <v>21791.666666666672</v>
      </c>
      <c r="L681" s="17" t="s">
        <v>1383</v>
      </c>
      <c r="M681" s="107">
        <v>9.1754385964912313</v>
      </c>
      <c r="N681" s="13">
        <v>18350.877192982458</v>
      </c>
      <c r="O681" s="13">
        <v>9.658356417359192</v>
      </c>
      <c r="P681" s="13">
        <v>19316.712834718379</v>
      </c>
    </row>
    <row r="682" spans="1:16" ht="35.1" customHeight="1">
      <c r="A682" s="7" t="s">
        <v>371</v>
      </c>
      <c r="B682" s="82" t="s">
        <v>372</v>
      </c>
      <c r="D682" s="22" t="s">
        <v>1385</v>
      </c>
      <c r="E682" s="73" t="s">
        <v>1033</v>
      </c>
      <c r="F682" s="45" t="s">
        <v>1396</v>
      </c>
      <c r="G682" s="7">
        <v>2000</v>
      </c>
      <c r="H682" s="68">
        <v>26.216666666666669</v>
      </c>
      <c r="I682" s="68">
        <v>52433.333333333336</v>
      </c>
      <c r="J682" s="67">
        <v>32.770833333333336</v>
      </c>
      <c r="K682" s="115">
        <v>65541.666666666672</v>
      </c>
      <c r="L682" s="17" t="s">
        <v>1383</v>
      </c>
      <c r="M682" s="107">
        <v>27.596491228070178</v>
      </c>
      <c r="N682" s="13">
        <v>55192.982456140358</v>
      </c>
      <c r="O682" s="13">
        <v>29.048938134810715</v>
      </c>
      <c r="P682" s="13">
        <v>58097.876269621433</v>
      </c>
    </row>
    <row r="683" spans="1:16" ht="35.1" customHeight="1">
      <c r="A683" s="56" t="s">
        <v>304</v>
      </c>
      <c r="B683" s="86" t="s">
        <v>305</v>
      </c>
      <c r="C683" s="156"/>
      <c r="D683" s="7" t="s">
        <v>1120</v>
      </c>
      <c r="E683" s="53" t="s">
        <v>1034</v>
      </c>
      <c r="F683" s="22" t="s">
        <v>1397</v>
      </c>
      <c r="G683" s="7">
        <v>1000</v>
      </c>
      <c r="H683" s="68">
        <v>2.1166666666666667</v>
      </c>
      <c r="I683" s="68">
        <v>2116.6666666666665</v>
      </c>
      <c r="J683" s="67">
        <v>2.645833333333333</v>
      </c>
      <c r="K683" s="115">
        <v>2645.833333333333</v>
      </c>
      <c r="L683" s="17" t="s">
        <v>1158</v>
      </c>
      <c r="M683" s="107">
        <v>2.2280701754385968</v>
      </c>
      <c r="N683" s="13">
        <v>2228.0701754385964</v>
      </c>
      <c r="O683" s="13">
        <v>2.3453370267774702</v>
      </c>
      <c r="P683" s="13">
        <v>2345.3370267774699</v>
      </c>
    </row>
    <row r="684" spans="1:16" ht="35.1" customHeight="1">
      <c r="A684" s="56"/>
      <c r="B684" s="86"/>
      <c r="C684" s="156"/>
      <c r="D684" s="29"/>
      <c r="E684" s="53"/>
      <c r="F684" s="48"/>
      <c r="G684" s="7"/>
      <c r="H684" s="68"/>
      <c r="I684" s="68"/>
      <c r="K684" s="13"/>
      <c r="L684" s="112"/>
    </row>
    <row r="685" spans="1:16" ht="35.1" customHeight="1">
      <c r="A685" s="7" t="s">
        <v>404</v>
      </c>
      <c r="B685" s="88" t="s">
        <v>405</v>
      </c>
      <c r="C685" s="154"/>
      <c r="D685" s="21" t="s">
        <v>1120</v>
      </c>
      <c r="E685" s="137" t="s">
        <v>1035</v>
      </c>
      <c r="F685" s="45" t="s">
        <v>1402</v>
      </c>
      <c r="G685" s="7">
        <v>1000</v>
      </c>
      <c r="H685" s="68">
        <v>21.55</v>
      </c>
      <c r="I685" s="68">
        <v>21550</v>
      </c>
      <c r="J685" s="67">
        <v>26.9375</v>
      </c>
      <c r="K685" s="115">
        <v>26937.5</v>
      </c>
      <c r="L685" s="17" t="s">
        <v>1158</v>
      </c>
      <c r="M685" s="107">
        <v>22.684210526315791</v>
      </c>
      <c r="N685" s="13">
        <v>22684.21052631579</v>
      </c>
      <c r="O685" s="13">
        <v>23.878116343490309</v>
      </c>
      <c r="P685" s="13">
        <v>23878.116343490306</v>
      </c>
    </row>
    <row r="686" spans="1:16" ht="35.1" customHeight="1">
      <c r="A686" s="7" t="s">
        <v>404</v>
      </c>
      <c r="B686" s="88" t="s">
        <v>405</v>
      </c>
      <c r="C686" s="154"/>
      <c r="D686" s="21" t="s">
        <v>1164</v>
      </c>
      <c r="E686" s="137" t="s">
        <v>1036</v>
      </c>
      <c r="F686" s="45" t="s">
        <v>1402</v>
      </c>
      <c r="G686" s="7">
        <v>1000</v>
      </c>
      <c r="H686" s="68">
        <v>24.616666666666667</v>
      </c>
      <c r="I686" s="68">
        <v>24616.666666666668</v>
      </c>
      <c r="J686" s="67">
        <v>30.770833333333332</v>
      </c>
      <c r="K686" s="115">
        <v>30770.833333333332</v>
      </c>
      <c r="L686" s="17" t="s">
        <v>1158</v>
      </c>
      <c r="M686" s="107">
        <v>25.912280701754387</v>
      </c>
      <c r="N686" s="13">
        <v>25912.280701754389</v>
      </c>
      <c r="O686" s="13">
        <v>27.276084949215146</v>
      </c>
      <c r="P686" s="13">
        <v>27276.084949215146</v>
      </c>
    </row>
    <row r="687" spans="1:16" ht="35.1" customHeight="1">
      <c r="A687" s="7" t="s">
        <v>1037</v>
      </c>
      <c r="B687" s="88" t="s">
        <v>1038</v>
      </c>
      <c r="C687" s="154"/>
      <c r="D687" s="21" t="s">
        <v>1120</v>
      </c>
      <c r="E687" s="137" t="s">
        <v>1039</v>
      </c>
      <c r="F687" s="45" t="s">
        <v>1403</v>
      </c>
      <c r="G687" s="7">
        <v>1000</v>
      </c>
      <c r="H687" s="68">
        <v>22.1</v>
      </c>
      <c r="I687" s="68">
        <v>22100</v>
      </c>
      <c r="J687" s="67">
        <v>27.625</v>
      </c>
      <c r="K687" s="115">
        <v>27625</v>
      </c>
      <c r="L687" s="17" t="s">
        <v>1158</v>
      </c>
      <c r="M687" s="107">
        <v>23.263157894736846</v>
      </c>
      <c r="N687" s="13">
        <v>23263.157894736843</v>
      </c>
      <c r="O687" s="13">
        <v>24.487534626038787</v>
      </c>
      <c r="P687" s="13">
        <v>24487.534626038785</v>
      </c>
    </row>
    <row r="688" spans="1:16" ht="35.1" customHeight="1">
      <c r="A688" s="7" t="s">
        <v>406</v>
      </c>
      <c r="B688" s="88" t="s">
        <v>407</v>
      </c>
      <c r="C688" s="154"/>
      <c r="D688" s="21" t="s">
        <v>1164</v>
      </c>
      <c r="E688" s="137" t="s">
        <v>1040</v>
      </c>
      <c r="F688" s="45" t="s">
        <v>1404</v>
      </c>
      <c r="G688" s="7">
        <v>1000</v>
      </c>
      <c r="H688" s="68">
        <v>29.616666666666667</v>
      </c>
      <c r="I688" s="68">
        <v>29616.666666666668</v>
      </c>
      <c r="J688" s="67">
        <v>37.020833333333329</v>
      </c>
      <c r="K688" s="115">
        <v>37020.833333333328</v>
      </c>
      <c r="L688" s="17" t="s">
        <v>1158</v>
      </c>
      <c r="M688" s="107">
        <v>31.17543859649123</v>
      </c>
      <c r="N688" s="13">
        <v>31175.438596491233</v>
      </c>
      <c r="O688" s="13">
        <v>32.816251154201296</v>
      </c>
      <c r="P688" s="13">
        <v>32816.251154201302</v>
      </c>
    </row>
    <row r="689" spans="1:16" ht="35.1" customHeight="1">
      <c r="A689" s="7" t="s">
        <v>406</v>
      </c>
      <c r="B689" s="88" t="s">
        <v>407</v>
      </c>
      <c r="C689" s="154"/>
      <c r="D689" s="21" t="s">
        <v>1120</v>
      </c>
      <c r="E689" s="137" t="s">
        <v>1041</v>
      </c>
      <c r="F689" s="45" t="s">
        <v>1404</v>
      </c>
      <c r="G689" s="7">
        <v>1000</v>
      </c>
      <c r="H689" s="68">
        <v>30</v>
      </c>
      <c r="I689" s="68">
        <v>30000</v>
      </c>
      <c r="J689" s="67">
        <v>37.5</v>
      </c>
      <c r="K689" s="115">
        <v>37500</v>
      </c>
      <c r="L689" s="17" t="s">
        <v>1158</v>
      </c>
      <c r="M689" s="107">
        <v>31.578947368421055</v>
      </c>
      <c r="N689" s="13">
        <v>31578.947368421053</v>
      </c>
      <c r="O689" s="13">
        <v>33.2409972299169</v>
      </c>
      <c r="P689" s="13">
        <v>33240.997229916902</v>
      </c>
    </row>
    <row r="690" spans="1:16" ht="35.1" customHeight="1">
      <c r="A690" s="7" t="s">
        <v>406</v>
      </c>
      <c r="B690" s="88" t="s">
        <v>407</v>
      </c>
      <c r="C690" s="154"/>
      <c r="D690" s="21" t="s">
        <v>1399</v>
      </c>
      <c r="E690" s="137" t="s">
        <v>1042</v>
      </c>
      <c r="F690" s="45" t="s">
        <v>1404</v>
      </c>
      <c r="G690" s="7">
        <v>1000</v>
      </c>
      <c r="H690" s="68">
        <v>62.716666666666676</v>
      </c>
      <c r="I690" s="68">
        <v>62716.666666666679</v>
      </c>
      <c r="J690" s="67">
        <v>78.395833333333343</v>
      </c>
      <c r="K690" s="115">
        <v>78395.833333333343</v>
      </c>
      <c r="L690" s="17" t="s">
        <v>1407</v>
      </c>
      <c r="M690" s="107">
        <v>66.017543859649138</v>
      </c>
      <c r="N690" s="13">
        <v>66017.543859649144</v>
      </c>
      <c r="O690" s="13">
        <v>69.492151431209621</v>
      </c>
      <c r="P690" s="13">
        <v>69492.151431209626</v>
      </c>
    </row>
    <row r="691" spans="1:16" ht="35.1" customHeight="1">
      <c r="A691" s="52" t="s">
        <v>211</v>
      </c>
      <c r="D691" s="74" t="s">
        <v>1400</v>
      </c>
      <c r="E691" s="214" t="s">
        <v>1830</v>
      </c>
      <c r="F691" s="52" t="s">
        <v>1043</v>
      </c>
      <c r="G691" s="7">
        <v>500</v>
      </c>
      <c r="H691" s="68">
        <v>1.5384615384615383</v>
      </c>
      <c r="I691" s="68">
        <v>769.23076923076917</v>
      </c>
      <c r="J691" s="67">
        <v>1.9230769230769229</v>
      </c>
      <c r="K691" s="115">
        <v>961.53846153846143</v>
      </c>
      <c r="L691" s="17" t="s">
        <v>1156</v>
      </c>
      <c r="M691" s="107">
        <v>1.6194331983805668</v>
      </c>
      <c r="N691" s="13">
        <v>809.71659919028332</v>
      </c>
      <c r="O691" s="13">
        <v>1.704666524611123</v>
      </c>
      <c r="P691" s="13">
        <v>852.33326230556145</v>
      </c>
    </row>
    <row r="692" spans="1:16" ht="35.1" customHeight="1">
      <c r="A692" s="52" t="s">
        <v>212</v>
      </c>
      <c r="D692" s="74" t="s">
        <v>1400</v>
      </c>
      <c r="E692" s="214" t="s">
        <v>1831</v>
      </c>
      <c r="F692" s="52" t="s">
        <v>1044</v>
      </c>
      <c r="G692" s="7">
        <v>500</v>
      </c>
      <c r="H692" s="68">
        <v>13.307692307692308</v>
      </c>
      <c r="I692" s="68">
        <v>6653.8461538461543</v>
      </c>
      <c r="J692" s="67">
        <v>16.634615384615383</v>
      </c>
      <c r="K692" s="115">
        <v>8317.3076923076915</v>
      </c>
      <c r="L692" s="17" t="s">
        <v>1156</v>
      </c>
      <c r="M692" s="107">
        <v>14.008097165991904</v>
      </c>
      <c r="N692" s="13">
        <v>7004.0485829959525</v>
      </c>
      <c r="O692" s="13">
        <v>14.745365437886216</v>
      </c>
      <c r="P692" s="13">
        <v>7372.6827189431078</v>
      </c>
    </row>
    <row r="693" spans="1:16" ht="35.1" customHeight="1">
      <c r="A693" s="22" t="s">
        <v>290</v>
      </c>
      <c r="B693" s="85" t="s">
        <v>291</v>
      </c>
      <c r="C693" s="149"/>
      <c r="D693" s="76" t="s">
        <v>1401</v>
      </c>
      <c r="E693" s="76" t="s">
        <v>1045</v>
      </c>
      <c r="F693" s="22" t="s">
        <v>1405</v>
      </c>
      <c r="G693" s="7">
        <v>1000</v>
      </c>
      <c r="H693" s="68">
        <v>29.133333333333336</v>
      </c>
      <c r="I693" s="68">
        <v>29133.333333333336</v>
      </c>
      <c r="J693" s="67">
        <v>36.416666666666671</v>
      </c>
      <c r="K693" s="115">
        <v>36416.666666666672</v>
      </c>
      <c r="L693" s="17" t="s">
        <v>1158</v>
      </c>
      <c r="M693" s="107">
        <v>30.666666666666671</v>
      </c>
      <c r="N693" s="13">
        <v>30666.666666666672</v>
      </c>
      <c r="O693" s="13">
        <v>32.280701754385973</v>
      </c>
      <c r="P693" s="13">
        <v>32280.701754385973</v>
      </c>
    </row>
    <row r="694" spans="1:16" ht="35.1" customHeight="1">
      <c r="A694" s="22" t="s">
        <v>290</v>
      </c>
      <c r="B694" s="85" t="s">
        <v>291</v>
      </c>
      <c r="C694" s="149"/>
      <c r="D694" s="22" t="s">
        <v>1120</v>
      </c>
      <c r="E694" s="76" t="s">
        <v>1046</v>
      </c>
      <c r="F694" s="22" t="s">
        <v>1405</v>
      </c>
      <c r="G694" s="7">
        <v>1000</v>
      </c>
      <c r="H694" s="68">
        <v>35.35</v>
      </c>
      <c r="I694" s="68">
        <v>35350</v>
      </c>
      <c r="J694" s="67">
        <v>44.1875</v>
      </c>
      <c r="K694" s="115">
        <v>44187.5</v>
      </c>
      <c r="L694" s="17" t="s">
        <v>1158</v>
      </c>
      <c r="M694" s="107">
        <v>37.21052631578948</v>
      </c>
      <c r="N694" s="13">
        <v>37210.526315789473</v>
      </c>
      <c r="O694" s="13">
        <v>39.168975069252085</v>
      </c>
      <c r="P694" s="13">
        <v>39168.975069252076</v>
      </c>
    </row>
    <row r="695" spans="1:16" ht="35.1" customHeight="1">
      <c r="A695" s="7" t="s">
        <v>394</v>
      </c>
      <c r="D695" s="7" t="s">
        <v>1154</v>
      </c>
      <c r="E695" s="73" t="s">
        <v>1047</v>
      </c>
      <c r="F695" s="45" t="s">
        <v>1406</v>
      </c>
      <c r="G695" s="7">
        <v>500</v>
      </c>
      <c r="H695" s="68">
        <v>2.9666666666666668</v>
      </c>
      <c r="I695" s="68">
        <v>1483.3333333333335</v>
      </c>
      <c r="J695" s="67">
        <v>3.7083333333333335</v>
      </c>
      <c r="K695" s="115">
        <v>1854.1666666666667</v>
      </c>
      <c r="L695" s="17" t="s">
        <v>1158</v>
      </c>
      <c r="M695" s="107">
        <v>3.12280701754386</v>
      </c>
      <c r="N695" s="13">
        <v>1561.4035087719301</v>
      </c>
      <c r="O695" s="13">
        <v>3.287165281625116</v>
      </c>
      <c r="P695" s="13">
        <v>1643.5826408125581</v>
      </c>
    </row>
    <row r="696" spans="1:16" ht="35.1" customHeight="1">
      <c r="A696" s="22" t="s">
        <v>277</v>
      </c>
      <c r="B696" s="85" t="s">
        <v>278</v>
      </c>
      <c r="C696" s="149"/>
      <c r="D696" s="22" t="s">
        <v>1120</v>
      </c>
      <c r="E696" s="76">
        <v>4257</v>
      </c>
      <c r="F696" s="22" t="s">
        <v>1410</v>
      </c>
      <c r="G696" s="7">
        <v>3000</v>
      </c>
      <c r="H696" s="68">
        <v>8.5</v>
      </c>
      <c r="I696" s="68">
        <v>25500</v>
      </c>
      <c r="J696" s="67">
        <v>10.625</v>
      </c>
      <c r="K696" s="115">
        <v>31875</v>
      </c>
      <c r="L696" s="17" t="s">
        <v>1158</v>
      </c>
      <c r="M696" s="107">
        <v>8.9473684210526319</v>
      </c>
      <c r="N696" s="13">
        <v>26842.105263157897</v>
      </c>
      <c r="O696" s="13">
        <v>9.418282548476455</v>
      </c>
      <c r="P696" s="13">
        <v>28254.847645429367</v>
      </c>
    </row>
    <row r="697" spans="1:16" ht="35.1" customHeight="1">
      <c r="A697" s="22" t="s">
        <v>279</v>
      </c>
      <c r="B697" s="85" t="s">
        <v>280</v>
      </c>
      <c r="C697" s="149"/>
      <c r="D697" s="22" t="s">
        <v>1137</v>
      </c>
      <c r="E697" s="76" t="s">
        <v>1048</v>
      </c>
      <c r="F697" s="22" t="s">
        <v>1411</v>
      </c>
      <c r="G697" s="7">
        <v>3000</v>
      </c>
      <c r="H697" s="68">
        <v>4.4000000000000004</v>
      </c>
      <c r="I697" s="68">
        <v>13200.000000000002</v>
      </c>
      <c r="J697" s="67">
        <v>5.5</v>
      </c>
      <c r="K697" s="115">
        <v>16500</v>
      </c>
      <c r="L697" s="17" t="s">
        <v>1158</v>
      </c>
      <c r="M697" s="107">
        <v>4.6315789473684212</v>
      </c>
      <c r="N697" s="13">
        <v>13894.736842105265</v>
      </c>
      <c r="O697" s="13">
        <v>4.8753462603878122</v>
      </c>
      <c r="P697" s="13">
        <v>14626.038781163437</v>
      </c>
    </row>
    <row r="698" spans="1:16" ht="35.1" customHeight="1">
      <c r="A698" s="22" t="s">
        <v>279</v>
      </c>
      <c r="B698" s="85" t="s">
        <v>280</v>
      </c>
      <c r="C698" s="149"/>
      <c r="D698" s="22" t="s">
        <v>1206</v>
      </c>
      <c r="E698" s="76" t="s">
        <v>1049</v>
      </c>
      <c r="F698" s="22" t="s">
        <v>1411</v>
      </c>
      <c r="G698" s="7">
        <v>3000</v>
      </c>
      <c r="H698" s="68">
        <v>3.9</v>
      </c>
      <c r="I698" s="68">
        <v>11700</v>
      </c>
      <c r="J698" s="67">
        <v>4.875</v>
      </c>
      <c r="K698" s="115">
        <v>14625</v>
      </c>
      <c r="L698" s="17" t="s">
        <v>1158</v>
      </c>
      <c r="M698" s="107">
        <v>4.1052631578947372</v>
      </c>
      <c r="N698" s="13">
        <v>12315.789473684212</v>
      </c>
      <c r="O698" s="13">
        <v>4.3213296398891972</v>
      </c>
      <c r="P698" s="13">
        <v>12963.988919667592</v>
      </c>
    </row>
    <row r="699" spans="1:16" ht="35.1" customHeight="1">
      <c r="A699" s="22" t="s">
        <v>281</v>
      </c>
      <c r="B699" s="85" t="s">
        <v>282</v>
      </c>
      <c r="C699" s="149"/>
      <c r="D699" s="22" t="s">
        <v>1137</v>
      </c>
      <c r="E699" s="76" t="s">
        <v>1050</v>
      </c>
      <c r="F699" s="22" t="s">
        <v>1412</v>
      </c>
      <c r="G699" s="7">
        <v>3000</v>
      </c>
      <c r="H699" s="68">
        <v>4.4000000000000004</v>
      </c>
      <c r="I699" s="68">
        <v>13200.000000000002</v>
      </c>
      <c r="J699" s="67">
        <v>5.5</v>
      </c>
      <c r="K699" s="115">
        <v>16500</v>
      </c>
      <c r="L699" s="17" t="s">
        <v>1158</v>
      </c>
      <c r="M699" s="107">
        <v>4.6315789473684212</v>
      </c>
      <c r="N699" s="13">
        <v>13894.736842105265</v>
      </c>
      <c r="O699" s="13">
        <v>4.8753462603878122</v>
      </c>
      <c r="P699" s="13">
        <v>14626.038781163437</v>
      </c>
    </row>
    <row r="700" spans="1:16" ht="35.1" customHeight="1">
      <c r="A700" s="22" t="s">
        <v>281</v>
      </c>
      <c r="B700" s="85" t="s">
        <v>282</v>
      </c>
      <c r="C700" s="149"/>
      <c r="D700" s="22" t="s">
        <v>1206</v>
      </c>
      <c r="E700" s="76" t="s">
        <v>1051</v>
      </c>
      <c r="F700" s="22" t="s">
        <v>1412</v>
      </c>
      <c r="G700" s="7">
        <v>3000</v>
      </c>
      <c r="H700" s="68">
        <v>4.9833333333333343</v>
      </c>
      <c r="I700" s="68">
        <v>14950.000000000004</v>
      </c>
      <c r="J700" s="67">
        <v>6.2291666666666679</v>
      </c>
      <c r="K700" s="115">
        <v>18687.500000000004</v>
      </c>
      <c r="L700" s="17" t="s">
        <v>1158</v>
      </c>
      <c r="M700" s="107">
        <v>5.2456140350877209</v>
      </c>
      <c r="N700" s="13">
        <v>15736.842105263162</v>
      </c>
      <c r="O700" s="13">
        <v>5.5216989843028648</v>
      </c>
      <c r="P700" s="13">
        <v>16565.096952908592</v>
      </c>
    </row>
    <row r="701" spans="1:16" ht="35.1" customHeight="1">
      <c r="A701" s="7" t="s">
        <v>1086</v>
      </c>
      <c r="B701" s="82" t="s">
        <v>383</v>
      </c>
      <c r="D701" s="22" t="s">
        <v>1137</v>
      </c>
      <c r="E701" s="73" t="s">
        <v>1279</v>
      </c>
      <c r="F701" s="45" t="s">
        <v>1413</v>
      </c>
      <c r="G701" s="7">
        <v>1000</v>
      </c>
      <c r="H701" s="68">
        <v>10.55</v>
      </c>
      <c r="I701" s="68">
        <v>10550</v>
      </c>
      <c r="J701" s="67">
        <v>13.1875</v>
      </c>
      <c r="K701" s="115">
        <v>13187.5</v>
      </c>
      <c r="L701" s="17" t="s">
        <v>1158</v>
      </c>
      <c r="M701" s="107">
        <v>11.105263157894738</v>
      </c>
      <c r="N701" s="13">
        <v>11105.263157894737</v>
      </c>
      <c r="O701" s="13">
        <v>11.689750692520777</v>
      </c>
      <c r="P701" s="13">
        <v>11689.750692520776</v>
      </c>
    </row>
    <row r="702" spans="1:16" ht="35.1" customHeight="1">
      <c r="A702" s="56" t="s">
        <v>330</v>
      </c>
      <c r="B702" s="23" t="s">
        <v>331</v>
      </c>
      <c r="C702" s="151"/>
      <c r="D702" s="22" t="s">
        <v>1137</v>
      </c>
      <c r="E702" s="53" t="s">
        <v>1052</v>
      </c>
      <c r="F702" s="48" t="s">
        <v>1414</v>
      </c>
      <c r="G702" s="7">
        <v>500</v>
      </c>
      <c r="H702" s="68">
        <v>11.466666666666667</v>
      </c>
      <c r="I702" s="68">
        <v>5733.333333333333</v>
      </c>
      <c r="J702" s="67">
        <v>14.333333333333332</v>
      </c>
      <c r="K702" s="115">
        <v>7166.6666666666661</v>
      </c>
      <c r="L702" s="17" t="s">
        <v>1158</v>
      </c>
      <c r="M702" s="107">
        <v>12.070175438596491</v>
      </c>
      <c r="N702" s="13">
        <v>6035.0877192982452</v>
      </c>
      <c r="O702" s="13">
        <v>12.705447830101571</v>
      </c>
      <c r="P702" s="13">
        <v>6352.7239150507849</v>
      </c>
    </row>
    <row r="703" spans="1:16" ht="35.1" customHeight="1">
      <c r="A703" s="56" t="s">
        <v>330</v>
      </c>
      <c r="B703" s="23" t="s">
        <v>331</v>
      </c>
      <c r="C703" s="151"/>
      <c r="D703" s="22" t="s">
        <v>1206</v>
      </c>
      <c r="E703" s="53" t="s">
        <v>1053</v>
      </c>
      <c r="F703" s="48" t="s">
        <v>1414</v>
      </c>
      <c r="G703" s="7">
        <v>500</v>
      </c>
      <c r="H703" s="68">
        <v>9.6666666666666661</v>
      </c>
      <c r="I703" s="68">
        <v>4833.333333333333</v>
      </c>
      <c r="J703" s="67">
        <v>12.083333333333332</v>
      </c>
      <c r="K703" s="115">
        <v>6041.6666666666661</v>
      </c>
      <c r="L703" s="17" t="s">
        <v>1158</v>
      </c>
      <c r="M703" s="107">
        <v>10.175438596491228</v>
      </c>
      <c r="N703" s="13">
        <v>5087.7192982456136</v>
      </c>
      <c r="O703" s="13">
        <v>10.710987996306557</v>
      </c>
      <c r="P703" s="13">
        <v>5355.493998153278</v>
      </c>
    </row>
    <row r="704" spans="1:16" ht="35.1" customHeight="1">
      <c r="A704" s="21" t="s">
        <v>416</v>
      </c>
      <c r="B704" s="88" t="s">
        <v>417</v>
      </c>
      <c r="C704" s="154"/>
      <c r="D704" s="21" t="s">
        <v>1399</v>
      </c>
      <c r="E704" s="137" t="s">
        <v>1054</v>
      </c>
      <c r="F704" s="45" t="s">
        <v>1415</v>
      </c>
      <c r="G704" s="7">
        <v>500</v>
      </c>
      <c r="H704" s="68">
        <v>96.933333333333337</v>
      </c>
      <c r="I704" s="68">
        <v>48466.666666666672</v>
      </c>
      <c r="J704" s="67">
        <v>121.16666666666667</v>
      </c>
      <c r="K704" s="115">
        <v>60583.333333333336</v>
      </c>
      <c r="L704" s="17" t="s">
        <v>1398</v>
      </c>
      <c r="M704" s="107">
        <v>102.03508771929826</v>
      </c>
      <c r="N704" s="13">
        <v>51017.543859649129</v>
      </c>
      <c r="O704" s="13">
        <v>107.40535549399817</v>
      </c>
      <c r="P704" s="13">
        <v>53702.677746999085</v>
      </c>
    </row>
    <row r="705" spans="1:16" ht="35.1" customHeight="1">
      <c r="A705" s="21" t="s">
        <v>416</v>
      </c>
      <c r="B705" s="88" t="s">
        <v>417</v>
      </c>
      <c r="C705" s="154"/>
      <c r="D705" s="21" t="s">
        <v>1399</v>
      </c>
      <c r="E705" s="137" t="s">
        <v>1055</v>
      </c>
      <c r="F705" s="45" t="s">
        <v>1416</v>
      </c>
      <c r="G705" s="7">
        <v>500</v>
      </c>
      <c r="H705" s="68">
        <v>98.933333333333337</v>
      </c>
      <c r="I705" s="68">
        <v>49466.666666666672</v>
      </c>
      <c r="J705" s="67">
        <v>123.66666666666667</v>
      </c>
      <c r="K705" s="115">
        <v>61833.333333333336</v>
      </c>
      <c r="L705" s="17" t="s">
        <v>1398</v>
      </c>
      <c r="M705" s="107">
        <v>104.14035087719299</v>
      </c>
      <c r="N705" s="13">
        <v>52070.175438596496</v>
      </c>
      <c r="O705" s="13">
        <v>109.62142197599262</v>
      </c>
      <c r="P705" s="13">
        <v>54810.710987996317</v>
      </c>
    </row>
    <row r="706" spans="1:16" ht="35.1" customHeight="1">
      <c r="A706" s="21" t="s">
        <v>416</v>
      </c>
      <c r="B706" s="88" t="s">
        <v>417</v>
      </c>
      <c r="C706" s="154"/>
      <c r="D706" s="21" t="s">
        <v>1372</v>
      </c>
      <c r="E706" s="137" t="s">
        <v>1056</v>
      </c>
      <c r="F706" s="45" t="s">
        <v>1416</v>
      </c>
      <c r="G706" s="7">
        <v>400</v>
      </c>
      <c r="H706" s="68">
        <v>21.633333333333336</v>
      </c>
      <c r="I706" s="68">
        <v>8653.3333333333339</v>
      </c>
      <c r="J706" s="67">
        <v>27.041666666666668</v>
      </c>
      <c r="K706" s="115">
        <v>10816.666666666668</v>
      </c>
      <c r="L706" s="17" t="s">
        <v>1420</v>
      </c>
      <c r="M706" s="107">
        <v>22.771929824561408</v>
      </c>
      <c r="N706" s="13">
        <v>9108.7719298245629</v>
      </c>
      <c r="O706" s="13">
        <v>23.970452446906744</v>
      </c>
      <c r="P706" s="13">
        <v>9588.1809787626989</v>
      </c>
    </row>
    <row r="707" spans="1:16" ht="35.1" customHeight="1">
      <c r="A707" s="21" t="s">
        <v>418</v>
      </c>
      <c r="B707" s="88" t="s">
        <v>419</v>
      </c>
      <c r="C707" s="154"/>
      <c r="D707" s="21" t="s">
        <v>1372</v>
      </c>
      <c r="E707" s="137" t="s">
        <v>1057</v>
      </c>
      <c r="F707" s="45" t="s">
        <v>1415</v>
      </c>
      <c r="G707" s="7">
        <v>400</v>
      </c>
      <c r="H707" s="68">
        <v>21.633333333333336</v>
      </c>
      <c r="I707" s="68">
        <v>8653.3333333333339</v>
      </c>
      <c r="J707" s="67">
        <v>27.041666666666668</v>
      </c>
      <c r="K707" s="115">
        <v>10816.666666666668</v>
      </c>
      <c r="L707" s="17" t="s">
        <v>1158</v>
      </c>
      <c r="M707" s="107">
        <v>22.771929824561408</v>
      </c>
      <c r="N707" s="13">
        <v>9108.7719298245629</v>
      </c>
      <c r="O707" s="13">
        <v>23.970452446906744</v>
      </c>
      <c r="P707" s="13">
        <v>9588.1809787626989</v>
      </c>
    </row>
    <row r="708" spans="1:16" ht="35.1" customHeight="1">
      <c r="A708" s="56" t="s">
        <v>326</v>
      </c>
      <c r="B708" s="23" t="s">
        <v>327</v>
      </c>
      <c r="C708" s="151"/>
      <c r="D708" s="22" t="s">
        <v>1120</v>
      </c>
      <c r="E708" s="53" t="s">
        <v>1058</v>
      </c>
      <c r="F708" s="48" t="s">
        <v>1417</v>
      </c>
      <c r="G708" s="7">
        <v>1000</v>
      </c>
      <c r="H708" s="68">
        <v>7.8166666666666673</v>
      </c>
      <c r="I708" s="68">
        <v>7816.666666666667</v>
      </c>
      <c r="J708" s="67">
        <v>9.7708333333333339</v>
      </c>
      <c r="K708" s="115">
        <v>9770.8333333333339</v>
      </c>
      <c r="L708" s="17" t="s">
        <v>1158</v>
      </c>
      <c r="M708" s="107">
        <v>8.2280701754385976</v>
      </c>
      <c r="N708" s="13">
        <v>8228.0701754385973</v>
      </c>
      <c r="O708" s="13">
        <v>8.6611265004616822</v>
      </c>
      <c r="P708" s="13">
        <v>8661.1265004616816</v>
      </c>
    </row>
    <row r="709" spans="1:16" ht="35.1" customHeight="1">
      <c r="A709" s="56" t="s">
        <v>316</v>
      </c>
      <c r="B709" s="23" t="s">
        <v>317</v>
      </c>
      <c r="C709" s="151"/>
      <c r="D709" s="22" t="s">
        <v>1120</v>
      </c>
      <c r="E709" s="53" t="s">
        <v>1059</v>
      </c>
      <c r="F709" s="48" t="s">
        <v>1418</v>
      </c>
      <c r="G709" s="7">
        <v>1000</v>
      </c>
      <c r="H709" s="68">
        <v>9.8000000000000007</v>
      </c>
      <c r="I709" s="68">
        <v>9800</v>
      </c>
      <c r="J709" s="67">
        <v>12.25</v>
      </c>
      <c r="K709" s="115">
        <v>12250</v>
      </c>
      <c r="L709" s="17" t="s">
        <v>1158</v>
      </c>
      <c r="M709" s="107">
        <v>10.315789473684212</v>
      </c>
      <c r="N709" s="13">
        <v>10315.789473684212</v>
      </c>
      <c r="O709" s="13">
        <v>10.858725761772856</v>
      </c>
      <c r="P709" s="13">
        <v>10858.725761772856</v>
      </c>
    </row>
    <row r="710" spans="1:16" ht="35.1" customHeight="1">
      <c r="A710" s="56" t="s">
        <v>318</v>
      </c>
      <c r="B710" s="23" t="s">
        <v>319</v>
      </c>
      <c r="C710" s="151"/>
      <c r="D710" s="22" t="s">
        <v>1120</v>
      </c>
      <c r="E710" s="53" t="s">
        <v>1060</v>
      </c>
      <c r="F710" s="48" t="s">
        <v>1419</v>
      </c>
      <c r="G710" s="7">
        <v>1000</v>
      </c>
      <c r="H710" s="68">
        <v>55.6</v>
      </c>
      <c r="I710" s="68">
        <v>55600</v>
      </c>
      <c r="J710" s="67">
        <v>69.5</v>
      </c>
      <c r="K710" s="115">
        <v>69500</v>
      </c>
      <c r="L710" s="17" t="s">
        <v>1158</v>
      </c>
      <c r="M710" s="107">
        <v>58.526315789473685</v>
      </c>
      <c r="N710" s="13">
        <v>58526.315789473687</v>
      </c>
      <c r="O710" s="13">
        <v>61.606648199445985</v>
      </c>
      <c r="P710" s="13">
        <v>61606.64819944599</v>
      </c>
    </row>
    <row r="711" spans="1:16" ht="35.1" customHeight="1">
      <c r="A711" s="56"/>
      <c r="B711" s="23"/>
      <c r="C711" s="151"/>
      <c r="D711" s="51"/>
      <c r="E711" s="53"/>
      <c r="F711" s="48"/>
      <c r="G711" s="7"/>
      <c r="H711" s="68"/>
      <c r="I711" s="68"/>
      <c r="K711" s="13"/>
      <c r="L711" s="74"/>
    </row>
    <row r="712" spans="1:16" ht="35.1" customHeight="1">
      <c r="A712" s="22" t="s">
        <v>261</v>
      </c>
      <c r="B712" s="85" t="s">
        <v>262</v>
      </c>
      <c r="C712" s="149"/>
      <c r="D712" s="22" t="s">
        <v>1408</v>
      </c>
      <c r="E712" s="184" t="s">
        <v>1061</v>
      </c>
      <c r="F712" s="22" t="s">
        <v>1409</v>
      </c>
      <c r="G712" s="7">
        <v>2000</v>
      </c>
      <c r="H712" s="68">
        <v>191.88333333333333</v>
      </c>
      <c r="I712" s="68">
        <v>383766.66666666663</v>
      </c>
      <c r="J712" s="67">
        <v>239.85416666666666</v>
      </c>
      <c r="K712" s="115">
        <v>479708.33333333331</v>
      </c>
      <c r="L712" s="17" t="s">
        <v>1158</v>
      </c>
      <c r="M712" s="107">
        <v>201.98245614035088</v>
      </c>
      <c r="N712" s="13">
        <v>403964.91228070174</v>
      </c>
      <c r="O712" s="13">
        <v>212.61311172668513</v>
      </c>
      <c r="P712" s="13">
        <v>425226.22345337027</v>
      </c>
    </row>
    <row r="713" spans="1:16" ht="35.1" customHeight="1">
      <c r="E713" s="73"/>
      <c r="F713" s="45"/>
      <c r="G713" s="7"/>
      <c r="H713" s="68"/>
      <c r="I713" s="68"/>
      <c r="K713" s="13"/>
      <c r="L713" s="74"/>
    </row>
    <row r="714" spans="1:16" ht="35.1" customHeight="1">
      <c r="A714" s="22" t="s">
        <v>292</v>
      </c>
      <c r="B714" s="85" t="s">
        <v>293</v>
      </c>
      <c r="C714" s="149"/>
      <c r="D714" s="22" t="s">
        <v>1430</v>
      </c>
      <c r="E714" s="76" t="s">
        <v>1062</v>
      </c>
      <c r="F714" s="22" t="s">
        <v>1421</v>
      </c>
      <c r="G714" s="7">
        <v>1000</v>
      </c>
      <c r="H714" s="68">
        <v>450</v>
      </c>
      <c r="I714" s="68">
        <v>450000</v>
      </c>
      <c r="J714" s="67">
        <v>562.5</v>
      </c>
      <c r="K714" s="115">
        <v>562500</v>
      </c>
      <c r="L714" s="17" t="s">
        <v>1158</v>
      </c>
      <c r="M714" s="107">
        <v>473.68421052631584</v>
      </c>
      <c r="N714" s="13">
        <v>473684.21052631579</v>
      </c>
      <c r="O714" s="13">
        <v>498.61495844875355</v>
      </c>
      <c r="P714" s="13">
        <v>498614.95844875346</v>
      </c>
    </row>
    <row r="715" spans="1:16" ht="35.1" customHeight="1">
      <c r="A715" s="22" t="s">
        <v>292</v>
      </c>
      <c r="B715" s="85" t="s">
        <v>293</v>
      </c>
      <c r="C715" s="149"/>
      <c r="D715" s="22" t="s">
        <v>1164</v>
      </c>
      <c r="E715" s="76" t="s">
        <v>1063</v>
      </c>
      <c r="F715" s="22" t="s">
        <v>1421</v>
      </c>
      <c r="G715" s="7">
        <v>1000</v>
      </c>
      <c r="H715" s="68">
        <v>379.55</v>
      </c>
      <c r="I715" s="68">
        <v>379550</v>
      </c>
      <c r="J715" s="67">
        <v>474.4375</v>
      </c>
      <c r="K715" s="115">
        <v>474437.5</v>
      </c>
      <c r="L715" s="17" t="s">
        <v>1158</v>
      </c>
      <c r="M715" s="107">
        <v>399.5263157894737</v>
      </c>
      <c r="N715" s="13">
        <v>399526.31578947371</v>
      </c>
      <c r="O715" s="13">
        <v>420.55401662049866</v>
      </c>
      <c r="P715" s="13">
        <v>420554.01662049867</v>
      </c>
    </row>
    <row r="716" spans="1:16" ht="35.1" customHeight="1">
      <c r="E716" s="73"/>
      <c r="F716" s="45"/>
      <c r="G716" s="7"/>
      <c r="H716" s="68"/>
      <c r="I716" s="68"/>
      <c r="K716" s="13"/>
      <c r="L716" s="112"/>
    </row>
    <row r="717" spans="1:16" ht="35.1" customHeight="1">
      <c r="A717" s="64" t="s">
        <v>420</v>
      </c>
      <c r="B717" s="82" t="s">
        <v>421</v>
      </c>
      <c r="D717" s="7" t="s">
        <v>1120</v>
      </c>
      <c r="E717" s="76" t="s">
        <v>1064</v>
      </c>
      <c r="F717" s="45" t="s">
        <v>1422</v>
      </c>
      <c r="G717" s="7">
        <v>501</v>
      </c>
      <c r="H717" s="68">
        <v>53.38333333333334</v>
      </c>
      <c r="I717" s="68">
        <v>26745.050000000003</v>
      </c>
      <c r="J717" s="67">
        <v>66.729166666666671</v>
      </c>
      <c r="K717" s="115">
        <v>33431.3125</v>
      </c>
      <c r="L717" s="17" t="s">
        <v>1158</v>
      </c>
      <c r="M717" s="107">
        <v>56.192982456140363</v>
      </c>
      <c r="N717" s="13">
        <v>28152.68421052632</v>
      </c>
      <c r="O717" s="13">
        <v>59.150507848568807</v>
      </c>
      <c r="P717" s="13">
        <v>29634.404432132971</v>
      </c>
    </row>
    <row r="718" spans="1:16" ht="35.1" customHeight="1">
      <c r="A718" s="7" t="s">
        <v>422</v>
      </c>
      <c r="B718" s="82" t="s">
        <v>421</v>
      </c>
      <c r="D718" s="7" t="s">
        <v>1375</v>
      </c>
      <c r="E718" s="73" t="s">
        <v>1065</v>
      </c>
      <c r="F718" s="45" t="s">
        <v>1422</v>
      </c>
      <c r="G718" s="7">
        <v>400</v>
      </c>
      <c r="H718" s="68">
        <v>53.65</v>
      </c>
      <c r="I718" s="68">
        <v>21460</v>
      </c>
      <c r="J718" s="67">
        <v>67.0625</v>
      </c>
      <c r="K718" s="115">
        <v>26825</v>
      </c>
      <c r="L718" s="112" t="s">
        <v>1407</v>
      </c>
      <c r="M718" s="107">
        <v>56.473684210526315</v>
      </c>
      <c r="N718" s="13">
        <v>22589.473684210527</v>
      </c>
      <c r="O718" s="13">
        <v>59.445983379501385</v>
      </c>
      <c r="P718" s="13">
        <v>23778.393351800554</v>
      </c>
    </row>
    <row r="719" spans="1:16" ht="35.1" customHeight="1">
      <c r="A719" s="64" t="s">
        <v>427</v>
      </c>
      <c r="B719" s="82" t="s">
        <v>421</v>
      </c>
      <c r="D719" s="7" t="s">
        <v>1370</v>
      </c>
      <c r="E719" s="73" t="s">
        <v>1461</v>
      </c>
      <c r="F719" s="45" t="s">
        <v>1423</v>
      </c>
      <c r="G719" s="7">
        <v>340</v>
      </c>
      <c r="H719" s="68">
        <v>111.66666666666667</v>
      </c>
      <c r="I719" s="68">
        <v>37966.666666666672</v>
      </c>
      <c r="J719" s="67">
        <v>139.58333333333334</v>
      </c>
      <c r="K719" s="115">
        <v>47458.333333333336</v>
      </c>
      <c r="L719" s="173" t="s">
        <v>1435</v>
      </c>
      <c r="M719" s="107">
        <v>117.54385964912282</v>
      </c>
      <c r="N719" s="13">
        <v>39964.912280701763</v>
      </c>
      <c r="O719" s="13">
        <v>123.73037857802403</v>
      </c>
      <c r="P719" s="13">
        <v>42068.328716528173</v>
      </c>
    </row>
    <row r="720" spans="1:16" ht="35.1" customHeight="1">
      <c r="A720" s="7" t="s">
        <v>402</v>
      </c>
      <c r="B720" s="82" t="s">
        <v>403</v>
      </c>
      <c r="D720" s="7" t="s">
        <v>1431</v>
      </c>
      <c r="E720" s="73" t="s">
        <v>1066</v>
      </c>
      <c r="F720" s="45" t="s">
        <v>1424</v>
      </c>
      <c r="G720" s="7">
        <v>400</v>
      </c>
      <c r="H720" s="68">
        <v>353.83333333333337</v>
      </c>
      <c r="I720" s="68">
        <v>141533.33333333334</v>
      </c>
      <c r="J720" s="67">
        <v>442.29166666666669</v>
      </c>
      <c r="K720" s="115">
        <v>176916.66666666669</v>
      </c>
      <c r="L720" s="17" t="s">
        <v>1158</v>
      </c>
      <c r="M720" s="107">
        <v>372.45614035087726</v>
      </c>
      <c r="N720" s="13">
        <v>148982.4561403509</v>
      </c>
      <c r="O720" s="13">
        <v>392.05909510618659</v>
      </c>
      <c r="P720" s="13">
        <v>156823.63804247463</v>
      </c>
    </row>
    <row r="721" spans="1:16" ht="35.1" customHeight="1">
      <c r="A721" s="7" t="s">
        <v>402</v>
      </c>
      <c r="B721" s="82" t="s">
        <v>403</v>
      </c>
      <c r="D721" s="7" t="s">
        <v>1432</v>
      </c>
      <c r="E721" s="73" t="s">
        <v>1067</v>
      </c>
      <c r="F721" s="45" t="s">
        <v>1424</v>
      </c>
      <c r="G721" s="7">
        <v>400</v>
      </c>
      <c r="H721" s="68">
        <v>257.61666666666667</v>
      </c>
      <c r="I721" s="68">
        <v>103046.66666666667</v>
      </c>
      <c r="J721" s="67">
        <v>322.02083333333331</v>
      </c>
      <c r="K721" s="115">
        <v>128808.33333333333</v>
      </c>
      <c r="L721" s="173" t="s">
        <v>1436</v>
      </c>
      <c r="M721" s="107">
        <v>271.17543859649123</v>
      </c>
      <c r="N721" s="13">
        <v>108470.1754385965</v>
      </c>
      <c r="O721" s="13">
        <v>285.44783010156971</v>
      </c>
      <c r="P721" s="13">
        <v>114179.1320406279</v>
      </c>
    </row>
    <row r="722" spans="1:16" ht="35.1" customHeight="1">
      <c r="A722" s="22" t="s">
        <v>209</v>
      </c>
      <c r="B722" s="85" t="s">
        <v>210</v>
      </c>
      <c r="C722" s="149"/>
      <c r="D722" s="22" t="s">
        <v>1120</v>
      </c>
      <c r="E722" s="76" t="s">
        <v>1068</v>
      </c>
      <c r="F722" s="22" t="s">
        <v>1425</v>
      </c>
      <c r="G722" s="7">
        <v>100</v>
      </c>
      <c r="H722" s="68">
        <v>40.35</v>
      </c>
      <c r="I722" s="68">
        <v>4035</v>
      </c>
      <c r="J722" s="67">
        <v>50.4375</v>
      </c>
      <c r="K722" s="115">
        <v>5043.75</v>
      </c>
      <c r="L722" s="173" t="s">
        <v>1158</v>
      </c>
      <c r="M722" s="107">
        <v>42.473684210526322</v>
      </c>
      <c r="N722" s="13">
        <v>4247.3684210526317</v>
      </c>
      <c r="O722" s="13">
        <v>44.709141274238235</v>
      </c>
      <c r="P722" s="13">
        <v>4470.9141274238227</v>
      </c>
    </row>
    <row r="723" spans="1:16" ht="35.1" customHeight="1">
      <c r="A723" s="22" t="s">
        <v>209</v>
      </c>
      <c r="B723" s="85" t="s">
        <v>210</v>
      </c>
      <c r="C723" s="163"/>
      <c r="D723" s="176" t="s">
        <v>1157</v>
      </c>
      <c r="E723" s="76" t="s">
        <v>1069</v>
      </c>
      <c r="F723" s="76" t="s">
        <v>1425</v>
      </c>
      <c r="G723" s="7"/>
      <c r="H723" s="68">
        <v>38.766666666666673</v>
      </c>
      <c r="I723" s="68">
        <v>0</v>
      </c>
      <c r="J723" s="67">
        <v>48.458333333333336</v>
      </c>
      <c r="K723" s="115">
        <v>0</v>
      </c>
      <c r="L723" s="173" t="s">
        <v>1158</v>
      </c>
      <c r="M723" s="107">
        <v>40.807017543859658</v>
      </c>
      <c r="N723" s="13">
        <v>0</v>
      </c>
      <c r="O723" s="13">
        <v>42.954755309325961</v>
      </c>
      <c r="P723" s="13">
        <v>0</v>
      </c>
    </row>
    <row r="724" spans="1:16" ht="35.1" customHeight="1">
      <c r="A724" s="56" t="s">
        <v>322</v>
      </c>
      <c r="B724" s="23" t="s">
        <v>323</v>
      </c>
      <c r="C724" s="158"/>
      <c r="D724" s="127" t="s">
        <v>1157</v>
      </c>
      <c r="E724" s="53" t="s">
        <v>1070</v>
      </c>
      <c r="F724" s="126" t="s">
        <v>1426</v>
      </c>
      <c r="G724" s="7">
        <v>1000</v>
      </c>
      <c r="H724" s="68">
        <v>167.51666666666668</v>
      </c>
      <c r="I724" s="68">
        <v>167516.66666666669</v>
      </c>
      <c r="J724" s="67">
        <v>209.39583333333334</v>
      </c>
      <c r="K724" s="115">
        <v>209395.83333333334</v>
      </c>
      <c r="L724" s="217" t="s">
        <v>1158</v>
      </c>
      <c r="M724" s="107">
        <v>176.33333333333334</v>
      </c>
      <c r="N724" s="13">
        <v>176333.33333333337</v>
      </c>
      <c r="O724" s="13">
        <v>185.61403508771932</v>
      </c>
      <c r="P724" s="13">
        <v>185614.03508771936</v>
      </c>
    </row>
    <row r="725" spans="1:16" ht="35.1" customHeight="1">
      <c r="A725" s="7" t="s">
        <v>410</v>
      </c>
      <c r="B725" s="82" t="s">
        <v>411</v>
      </c>
      <c r="D725" s="7" t="s">
        <v>1120</v>
      </c>
      <c r="E725" s="73" t="s">
        <v>1071</v>
      </c>
      <c r="F725" s="45" t="s">
        <v>1427</v>
      </c>
      <c r="G725" s="7">
        <v>500</v>
      </c>
      <c r="H725" s="68">
        <v>65.816666666666677</v>
      </c>
      <c r="I725" s="68">
        <v>32908.333333333336</v>
      </c>
      <c r="J725" s="67">
        <v>82.270833333333343</v>
      </c>
      <c r="K725" s="115">
        <v>41135.416666666672</v>
      </c>
      <c r="L725" s="173" t="s">
        <v>1158</v>
      </c>
      <c r="M725" s="107">
        <v>69.280701754385973</v>
      </c>
      <c r="N725" s="13">
        <v>34640.350877192985</v>
      </c>
      <c r="O725" s="13">
        <v>72.927054478301031</v>
      </c>
      <c r="P725" s="13">
        <v>36463.527239150513</v>
      </c>
    </row>
    <row r="726" spans="1:16" ht="35.1" customHeight="1">
      <c r="A726" s="21" t="s">
        <v>412</v>
      </c>
      <c r="B726" s="88" t="s">
        <v>413</v>
      </c>
      <c r="C726" s="154"/>
      <c r="D726" s="7" t="s">
        <v>1120</v>
      </c>
      <c r="E726" s="73" t="s">
        <v>1072</v>
      </c>
      <c r="F726" s="45" t="s">
        <v>1428</v>
      </c>
      <c r="G726" s="7">
        <v>500</v>
      </c>
      <c r="H726" s="68">
        <v>73.533333333333331</v>
      </c>
      <c r="I726" s="68">
        <v>36766.666666666664</v>
      </c>
      <c r="J726" s="67">
        <v>91.916666666666657</v>
      </c>
      <c r="K726" s="115">
        <v>45958.333333333328</v>
      </c>
      <c r="L726" s="173" t="s">
        <v>1158</v>
      </c>
      <c r="M726" s="107">
        <v>77.403508771929822</v>
      </c>
      <c r="N726" s="13">
        <v>38701.754385964909</v>
      </c>
      <c r="O726" s="13">
        <v>81.477377654662973</v>
      </c>
      <c r="P726" s="13">
        <v>40738.688827331483</v>
      </c>
    </row>
    <row r="727" spans="1:16" ht="35.1" customHeight="1">
      <c r="A727" s="65" t="s">
        <v>428</v>
      </c>
      <c r="D727" s="7" t="s">
        <v>1120</v>
      </c>
      <c r="E727" s="73" t="s">
        <v>1073</v>
      </c>
      <c r="F727" s="45" t="s">
        <v>1429</v>
      </c>
      <c r="G727" s="7">
        <v>387</v>
      </c>
      <c r="H727" s="68">
        <v>52.65</v>
      </c>
      <c r="I727" s="68">
        <v>20375.55</v>
      </c>
      <c r="J727" s="67">
        <v>65.8125</v>
      </c>
      <c r="K727" s="115">
        <v>25469.4375</v>
      </c>
      <c r="L727" s="173" t="s">
        <v>1435</v>
      </c>
      <c r="M727" s="107">
        <v>55.421052631578945</v>
      </c>
      <c r="N727" s="13">
        <v>21447.947368421053</v>
      </c>
      <c r="O727" s="13">
        <v>58.337950138504155</v>
      </c>
      <c r="P727" s="13">
        <v>22576.786703601108</v>
      </c>
    </row>
    <row r="728" spans="1:16" ht="35.1" customHeight="1">
      <c r="A728" s="65" t="s">
        <v>1097</v>
      </c>
      <c r="D728" s="7" t="s">
        <v>1157</v>
      </c>
      <c r="E728" s="73">
        <v>51837</v>
      </c>
      <c r="F728" s="45" t="s">
        <v>1433</v>
      </c>
      <c r="G728" s="7">
        <v>400</v>
      </c>
      <c r="H728" s="68">
        <v>90.033333333333346</v>
      </c>
      <c r="I728" s="68">
        <v>36013.333333333336</v>
      </c>
      <c r="J728" s="67">
        <v>112.54166666666667</v>
      </c>
      <c r="K728" s="115">
        <v>45016.666666666672</v>
      </c>
      <c r="L728" s="173" t="s">
        <v>1435</v>
      </c>
      <c r="M728" s="107">
        <v>94.771929824561425</v>
      </c>
      <c r="N728" s="13">
        <v>37908.771929824565</v>
      </c>
      <c r="O728" s="13">
        <v>99.759926131117297</v>
      </c>
      <c r="P728" s="13">
        <v>39903.970452446913</v>
      </c>
    </row>
    <row r="729" spans="1:16" ht="35.1" customHeight="1">
      <c r="A729" s="56" t="s">
        <v>324</v>
      </c>
      <c r="B729" s="23" t="s">
        <v>325</v>
      </c>
      <c r="C729" s="151"/>
      <c r="D729" s="76" t="s">
        <v>1901</v>
      </c>
      <c r="E729" s="53" t="s">
        <v>1074</v>
      </c>
      <c r="F729" s="53" t="s">
        <v>1437</v>
      </c>
      <c r="G729" s="7">
        <v>1000</v>
      </c>
      <c r="H729" s="68" t="s">
        <v>1630</v>
      </c>
      <c r="I729" s="68"/>
      <c r="K729" s="13"/>
      <c r="L729" s="173"/>
    </row>
    <row r="730" spans="1:16" ht="35.1" customHeight="1">
      <c r="A730" s="22" t="s">
        <v>271</v>
      </c>
      <c r="B730" s="92" t="s">
        <v>272</v>
      </c>
      <c r="C730" s="159"/>
      <c r="D730" s="7" t="s">
        <v>1164</v>
      </c>
      <c r="E730" s="73" t="s">
        <v>1075</v>
      </c>
      <c r="F730" s="45" t="s">
        <v>1443</v>
      </c>
      <c r="G730" s="7">
        <v>5000</v>
      </c>
      <c r="H730" s="68">
        <v>0.45000000000000007</v>
      </c>
      <c r="I730" s="68">
        <v>2250.0000000000005</v>
      </c>
      <c r="J730" s="67">
        <v>0.5625</v>
      </c>
      <c r="K730" s="115">
        <v>2812.5</v>
      </c>
      <c r="L730" s="173" t="s">
        <v>1158</v>
      </c>
      <c r="M730" s="107">
        <v>0.47368421052631587</v>
      </c>
      <c r="N730" s="13">
        <v>2368.4210526315796</v>
      </c>
      <c r="O730" s="13">
        <v>0.49861495844875359</v>
      </c>
      <c r="P730" s="13">
        <v>2493.0747922437681</v>
      </c>
    </row>
    <row r="731" spans="1:16" ht="35.1" customHeight="1">
      <c r="A731" s="22" t="s">
        <v>271</v>
      </c>
      <c r="B731" s="92" t="s">
        <v>272</v>
      </c>
      <c r="C731" s="159"/>
      <c r="D731" s="7" t="s">
        <v>1159</v>
      </c>
      <c r="E731" s="73">
        <v>25007</v>
      </c>
      <c r="F731" s="45" t="s">
        <v>1443</v>
      </c>
      <c r="G731" s="7">
        <v>5000</v>
      </c>
      <c r="H731" s="68">
        <v>0.1</v>
      </c>
      <c r="I731" s="68">
        <v>500</v>
      </c>
      <c r="J731" s="67">
        <v>0.125</v>
      </c>
      <c r="K731" s="115">
        <v>625</v>
      </c>
      <c r="L731" s="173" t="s">
        <v>1158</v>
      </c>
      <c r="M731" s="107">
        <v>0.10526315789473685</v>
      </c>
      <c r="N731" s="13">
        <v>526.31578947368428</v>
      </c>
      <c r="O731" s="13">
        <v>0.110803324099723</v>
      </c>
      <c r="P731" s="13">
        <v>554.016620498615</v>
      </c>
    </row>
    <row r="732" spans="1:16" ht="35.1" customHeight="1">
      <c r="A732" s="22" t="s">
        <v>271</v>
      </c>
      <c r="B732" s="92" t="s">
        <v>272</v>
      </c>
      <c r="C732" s="159"/>
      <c r="D732" s="7" t="s">
        <v>1120</v>
      </c>
      <c r="E732" s="73" t="s">
        <v>1076</v>
      </c>
      <c r="F732" s="45" t="s">
        <v>1443</v>
      </c>
      <c r="G732" s="7">
        <v>5000</v>
      </c>
      <c r="H732" s="68">
        <v>0.3666666666666667</v>
      </c>
      <c r="I732" s="68">
        <v>1833.3333333333335</v>
      </c>
      <c r="J732" s="67">
        <v>0.45833333333333337</v>
      </c>
      <c r="K732" s="115">
        <v>2291.666666666667</v>
      </c>
      <c r="L732" s="173" t="s">
        <v>1158</v>
      </c>
      <c r="M732" s="107">
        <v>0.38596491228070179</v>
      </c>
      <c r="N732" s="13">
        <v>1929.8245614035091</v>
      </c>
      <c r="O732" s="13">
        <v>0.4062788550323177</v>
      </c>
      <c r="P732" s="13">
        <v>2031.3942751615887</v>
      </c>
    </row>
    <row r="733" spans="1:16" ht="35.1" customHeight="1">
      <c r="A733" s="22" t="s">
        <v>256</v>
      </c>
      <c r="D733" s="7" t="s">
        <v>1430</v>
      </c>
      <c r="E733" s="76" t="s">
        <v>1077</v>
      </c>
      <c r="F733" s="22" t="s">
        <v>1444</v>
      </c>
      <c r="G733" s="7">
        <v>3000</v>
      </c>
      <c r="H733" s="68">
        <v>189.16666666666669</v>
      </c>
      <c r="I733" s="68">
        <v>567500</v>
      </c>
      <c r="J733" s="67">
        <v>236.45833333333334</v>
      </c>
      <c r="K733" s="115">
        <v>709375</v>
      </c>
      <c r="L733" s="173" t="s">
        <v>1158</v>
      </c>
      <c r="M733" s="107">
        <v>199.12280701754389</v>
      </c>
      <c r="N733" s="13">
        <v>597368.42105263157</v>
      </c>
      <c r="O733" s="13">
        <v>209.60295475530938</v>
      </c>
      <c r="P733" s="13">
        <v>628808.86426592804</v>
      </c>
    </row>
    <row r="734" spans="1:16" ht="35.1" customHeight="1">
      <c r="A734" s="22" t="s">
        <v>257</v>
      </c>
      <c r="C734" s="2" t="s">
        <v>1614</v>
      </c>
      <c r="D734" s="7" t="s">
        <v>1252</v>
      </c>
      <c r="E734" s="74" t="s">
        <v>1248</v>
      </c>
      <c r="F734" s="22" t="s">
        <v>1445</v>
      </c>
      <c r="G734" s="7">
        <v>100</v>
      </c>
      <c r="H734" s="68">
        <v>318.33333333333337</v>
      </c>
      <c r="I734" s="68">
        <v>31833.333333333336</v>
      </c>
      <c r="J734" s="67">
        <v>397.91666666666669</v>
      </c>
      <c r="K734" s="115">
        <v>39791.666666666672</v>
      </c>
      <c r="L734" s="74" t="s">
        <v>1448</v>
      </c>
      <c r="M734" s="107">
        <v>335.08771929824564</v>
      </c>
      <c r="N734" s="13">
        <v>33508.771929824565</v>
      </c>
      <c r="O734" s="13">
        <v>352.72391505078491</v>
      </c>
      <c r="P734" s="13">
        <v>35272.391505078493</v>
      </c>
    </row>
    <row r="735" spans="1:16" ht="35.1" customHeight="1">
      <c r="A735" s="22" t="s">
        <v>257</v>
      </c>
      <c r="C735" s="2" t="s">
        <v>1614</v>
      </c>
      <c r="D735" s="7" t="s">
        <v>1253</v>
      </c>
      <c r="E735" s="74" t="s">
        <v>1249</v>
      </c>
      <c r="F735" s="22" t="s">
        <v>1445</v>
      </c>
      <c r="G735" s="7">
        <v>100</v>
      </c>
      <c r="H735" s="68">
        <v>75.833333333333343</v>
      </c>
      <c r="I735" s="68">
        <v>7583.3333333333339</v>
      </c>
      <c r="J735" s="67">
        <v>94.791666666666671</v>
      </c>
      <c r="K735" s="115">
        <v>9479.1666666666679</v>
      </c>
      <c r="L735" s="74" t="s">
        <v>1434</v>
      </c>
      <c r="M735" s="107">
        <v>79.824561403508781</v>
      </c>
      <c r="N735" s="13">
        <v>7982.4561403508778</v>
      </c>
      <c r="O735" s="13">
        <v>84.025854108956622</v>
      </c>
      <c r="P735" s="13">
        <v>8402.585410895661</v>
      </c>
    </row>
    <row r="736" spans="1:16" ht="35.1" customHeight="1">
      <c r="A736" s="22" t="s">
        <v>257</v>
      </c>
      <c r="C736" s="2" t="s">
        <v>1614</v>
      </c>
      <c r="D736" s="25" t="s">
        <v>1616</v>
      </c>
      <c r="E736" s="74" t="s">
        <v>1248</v>
      </c>
      <c r="F736" s="22" t="s">
        <v>1445</v>
      </c>
      <c r="G736" s="7">
        <v>100</v>
      </c>
      <c r="H736" s="68">
        <v>41.000000000000007</v>
      </c>
      <c r="I736" s="68">
        <v>4100.0000000000009</v>
      </c>
      <c r="J736" s="67">
        <v>51.250000000000007</v>
      </c>
      <c r="K736" s="115">
        <v>5125.0000000000009</v>
      </c>
      <c r="L736" s="74" t="s">
        <v>1449</v>
      </c>
      <c r="M736" s="107">
        <v>43.157894736842117</v>
      </c>
      <c r="N736" s="13">
        <v>4315.7894736842118</v>
      </c>
      <c r="O736" s="13">
        <v>45.429362880886444</v>
      </c>
      <c r="P736" s="13">
        <v>4542.9362880886438</v>
      </c>
    </row>
    <row r="737" spans="1:16" ht="35.1" customHeight="1">
      <c r="A737" s="22"/>
      <c r="C737" s="2" t="s">
        <v>1614</v>
      </c>
      <c r="D737" s="25" t="s">
        <v>1602</v>
      </c>
      <c r="E737" s="185" t="s">
        <v>1603</v>
      </c>
      <c r="F737" s="22" t="s">
        <v>1445</v>
      </c>
      <c r="G737" s="7">
        <v>100</v>
      </c>
      <c r="H737" s="68">
        <v>56.666666666666671</v>
      </c>
      <c r="I737" s="68">
        <v>5666.666666666667</v>
      </c>
      <c r="J737" s="67">
        <v>70.833333333333329</v>
      </c>
      <c r="K737" s="115">
        <v>7083.333333333333</v>
      </c>
      <c r="L737" s="74" t="s">
        <v>1449</v>
      </c>
      <c r="M737" s="107">
        <v>59.649122807017548</v>
      </c>
      <c r="N737" s="13">
        <v>5964.9122807017548</v>
      </c>
      <c r="O737" s="13">
        <v>62.788550323176366</v>
      </c>
      <c r="P737" s="13">
        <v>6278.8550323176369</v>
      </c>
    </row>
    <row r="738" spans="1:16" ht="35.1" customHeight="1">
      <c r="A738" s="22"/>
      <c r="C738" s="2"/>
      <c r="D738" s="82"/>
      <c r="E738" s="186"/>
      <c r="F738" s="22"/>
      <c r="G738" s="7"/>
      <c r="H738" s="68"/>
      <c r="I738" s="68"/>
      <c r="K738" s="13"/>
      <c r="L738" s="216"/>
    </row>
    <row r="739" spans="1:16" ht="35.1" customHeight="1">
      <c r="A739" s="22" t="s">
        <v>258</v>
      </c>
      <c r="C739" s="2" t="s">
        <v>1614</v>
      </c>
      <c r="D739" s="7" t="s">
        <v>1252</v>
      </c>
      <c r="E739" s="74" t="s">
        <v>1250</v>
      </c>
      <c r="F739" s="22" t="s">
        <v>1446</v>
      </c>
      <c r="G739" s="7">
        <v>300</v>
      </c>
      <c r="H739" s="68">
        <v>408.33333333333337</v>
      </c>
      <c r="I739" s="68">
        <v>122500.00000000001</v>
      </c>
      <c r="J739" s="67">
        <v>510.41666666666669</v>
      </c>
      <c r="K739" s="115">
        <v>153125</v>
      </c>
      <c r="L739" s="74" t="s">
        <v>1448</v>
      </c>
      <c r="M739" s="107">
        <v>429.82456140350882</v>
      </c>
      <c r="N739" s="13">
        <v>128947.36842105266</v>
      </c>
      <c r="O739" s="13">
        <v>452.44690674053561</v>
      </c>
      <c r="P739" s="13">
        <v>135734.07202216069</v>
      </c>
    </row>
    <row r="740" spans="1:16" ht="35.1" customHeight="1">
      <c r="A740" s="22" t="s">
        <v>258</v>
      </c>
      <c r="C740" s="2" t="s">
        <v>1614</v>
      </c>
      <c r="D740" s="7" t="s">
        <v>1253</v>
      </c>
      <c r="E740" s="74" t="s">
        <v>1251</v>
      </c>
      <c r="F740" s="22" t="s">
        <v>1446</v>
      </c>
      <c r="G740" s="7">
        <v>300</v>
      </c>
      <c r="H740" s="68">
        <v>85.833333333333343</v>
      </c>
      <c r="I740" s="68">
        <v>25750.000000000004</v>
      </c>
      <c r="J740" s="67">
        <v>107.29166666666667</v>
      </c>
      <c r="K740" s="115">
        <v>32187.5</v>
      </c>
      <c r="L740" s="74" t="s">
        <v>1434</v>
      </c>
      <c r="M740" s="107">
        <v>90.350877192982466</v>
      </c>
      <c r="N740" s="13">
        <v>27105.26315789474</v>
      </c>
      <c r="O740" s="13">
        <v>95.106186518928922</v>
      </c>
      <c r="P740" s="13">
        <v>28531.855955678675</v>
      </c>
    </row>
    <row r="741" spans="1:16" ht="35.1" customHeight="1">
      <c r="A741" s="22" t="s">
        <v>258</v>
      </c>
      <c r="C741" s="2" t="s">
        <v>1614</v>
      </c>
      <c r="D741" s="25" t="s">
        <v>1616</v>
      </c>
      <c r="E741" s="74" t="s">
        <v>1250</v>
      </c>
      <c r="F741" s="22" t="s">
        <v>1446</v>
      </c>
      <c r="G741" s="7">
        <v>300</v>
      </c>
      <c r="H741" s="68">
        <v>95</v>
      </c>
      <c r="I741" s="68">
        <v>28500</v>
      </c>
      <c r="J741" s="67">
        <v>118.75</v>
      </c>
      <c r="K741" s="115">
        <v>35625</v>
      </c>
      <c r="L741" s="74" t="s">
        <v>1449</v>
      </c>
      <c r="M741" s="107">
        <v>100</v>
      </c>
      <c r="N741" s="13">
        <v>30000</v>
      </c>
      <c r="O741" s="13">
        <v>105.26315789473685</v>
      </c>
      <c r="P741" s="13">
        <v>31578.947368421053</v>
      </c>
    </row>
    <row r="742" spans="1:16" ht="35.1" customHeight="1">
      <c r="A742" s="22" t="s">
        <v>258</v>
      </c>
      <c r="C742" s="2" t="s">
        <v>1614</v>
      </c>
      <c r="D742" s="25" t="s">
        <v>1602</v>
      </c>
      <c r="E742" s="185" t="s">
        <v>1604</v>
      </c>
      <c r="F742" s="22" t="s">
        <v>1446</v>
      </c>
      <c r="G742" s="7">
        <v>300</v>
      </c>
      <c r="H742" s="68">
        <v>90</v>
      </c>
      <c r="I742" s="68">
        <v>27000</v>
      </c>
      <c r="J742" s="67">
        <v>112.5</v>
      </c>
      <c r="K742" s="115">
        <v>33750</v>
      </c>
      <c r="L742" s="74" t="s">
        <v>1449</v>
      </c>
      <c r="M742" s="107">
        <v>94.736842105263165</v>
      </c>
      <c r="N742" s="13">
        <v>28421.05263157895</v>
      </c>
      <c r="O742" s="13">
        <v>99.7229916897507</v>
      </c>
      <c r="P742" s="13">
        <v>29916.897506925212</v>
      </c>
    </row>
    <row r="743" spans="1:16" ht="35.1" customHeight="1">
      <c r="A743" s="22"/>
      <c r="E743" s="76"/>
      <c r="F743" s="22"/>
      <c r="G743" s="7"/>
      <c r="H743" s="68"/>
      <c r="I743" s="68"/>
      <c r="K743" s="13"/>
      <c r="L743" s="7"/>
    </row>
    <row r="744" spans="1:16" ht="35.1" customHeight="1">
      <c r="A744" s="22" t="s">
        <v>375</v>
      </c>
      <c r="B744" s="85" t="s">
        <v>376</v>
      </c>
      <c r="C744" s="149"/>
      <c r="D744" s="45" t="s">
        <v>1123</v>
      </c>
      <c r="E744" s="73" t="s">
        <v>1078</v>
      </c>
      <c r="F744" s="45" t="s">
        <v>1442</v>
      </c>
      <c r="G744" s="7">
        <v>2000</v>
      </c>
      <c r="H744" s="68">
        <v>11.733333333333334</v>
      </c>
      <c r="I744" s="68">
        <v>23466.666666666668</v>
      </c>
      <c r="J744" s="67">
        <v>14.666666666666668</v>
      </c>
      <c r="K744" s="115">
        <v>29333.333333333336</v>
      </c>
      <c r="L744" s="17" t="s">
        <v>1158</v>
      </c>
      <c r="M744" s="107">
        <v>12.350877192982457</v>
      </c>
      <c r="N744" s="13">
        <v>24701.754385964916</v>
      </c>
      <c r="O744" s="13">
        <v>13.000923361034166</v>
      </c>
      <c r="P744" s="13">
        <v>26001.846722068334</v>
      </c>
    </row>
    <row r="745" spans="1:16" ht="35.1" customHeight="1">
      <c r="A745" s="22" t="s">
        <v>302</v>
      </c>
      <c r="B745" s="85" t="s">
        <v>303</v>
      </c>
      <c r="C745" s="149"/>
      <c r="D745" s="22" t="s">
        <v>1438</v>
      </c>
      <c r="E745" s="76">
        <v>60110</v>
      </c>
      <c r="F745" s="22" t="s">
        <v>1441</v>
      </c>
      <c r="G745" s="7">
        <v>2000</v>
      </c>
      <c r="H745" s="68">
        <v>3.666666666666667</v>
      </c>
      <c r="I745" s="68">
        <v>7333.3333333333339</v>
      </c>
      <c r="J745" s="67">
        <v>4.583333333333333</v>
      </c>
      <c r="K745" s="115">
        <v>9166.6666666666661</v>
      </c>
      <c r="L745" s="17" t="s">
        <v>1447</v>
      </c>
      <c r="M745" s="107">
        <v>3.859649122807018</v>
      </c>
      <c r="N745" s="13">
        <v>7719.2982456140362</v>
      </c>
      <c r="O745" s="13">
        <v>4.0627885503231767</v>
      </c>
      <c r="P745" s="13">
        <v>8125.5771006463547</v>
      </c>
    </row>
    <row r="746" spans="1:16" ht="35.1" customHeight="1">
      <c r="A746" s="56" t="s">
        <v>1079</v>
      </c>
      <c r="B746" s="23"/>
      <c r="C746" s="151"/>
      <c r="D746" s="22" t="s">
        <v>1120</v>
      </c>
      <c r="E746" s="187" t="s">
        <v>1080</v>
      </c>
      <c r="F746" s="53" t="s">
        <v>1440</v>
      </c>
      <c r="G746" s="7">
        <v>2000</v>
      </c>
      <c r="H746" s="68">
        <v>19.850000000000001</v>
      </c>
      <c r="I746" s="68">
        <v>39700</v>
      </c>
      <c r="J746" s="67">
        <v>24.8125</v>
      </c>
      <c r="K746" s="115">
        <v>49625</v>
      </c>
      <c r="L746" s="17" t="s">
        <v>1158</v>
      </c>
      <c r="M746" s="107">
        <v>20.894736842105267</v>
      </c>
      <c r="N746" s="13">
        <v>41789.473684210527</v>
      </c>
      <c r="O746" s="13">
        <v>21.99445983379502</v>
      </c>
      <c r="P746" s="13">
        <v>43988.919667590031</v>
      </c>
    </row>
    <row r="747" spans="1:16" ht="35.1" customHeight="1">
      <c r="A747" s="56" t="s">
        <v>1079</v>
      </c>
      <c r="B747" s="23"/>
      <c r="C747" s="151"/>
      <c r="D747" s="22" t="s">
        <v>1439</v>
      </c>
      <c r="E747" s="76" t="s">
        <v>1081</v>
      </c>
      <c r="F747" s="53" t="s">
        <v>1440</v>
      </c>
      <c r="G747" s="7">
        <v>2000</v>
      </c>
      <c r="H747" s="68">
        <v>13.675000000000001</v>
      </c>
      <c r="I747" s="68">
        <v>27350</v>
      </c>
      <c r="J747" s="67">
        <v>17.09375</v>
      </c>
      <c r="K747" s="115">
        <v>34187.5</v>
      </c>
      <c r="L747" s="17" t="s">
        <v>1158</v>
      </c>
      <c r="M747" s="107">
        <v>14.394736842105264</v>
      </c>
      <c r="N747" s="13">
        <v>28789.473684210527</v>
      </c>
      <c r="O747" s="13">
        <v>15.152354570637121</v>
      </c>
      <c r="P747" s="13">
        <v>30304.709141274241</v>
      </c>
    </row>
    <row r="748" spans="1:16" ht="43.9" customHeight="1">
      <c r="A748" s="58" t="s">
        <v>429</v>
      </c>
      <c r="B748" s="93" t="s">
        <v>515</v>
      </c>
      <c r="C748" s="160"/>
      <c r="D748" s="81"/>
      <c r="E748" s="59"/>
      <c r="F748" s="59"/>
      <c r="G748" s="58"/>
      <c r="H748" s="215"/>
      <c r="I748" s="96" t="s">
        <v>1919</v>
      </c>
      <c r="K748" s="58" t="s">
        <v>1919</v>
      </c>
      <c r="L748" s="58"/>
    </row>
    <row r="749" spans="1:16" ht="35.1" customHeight="1">
      <c r="H749" s="68" t="s">
        <v>1918</v>
      </c>
      <c r="I749" s="141">
        <f>SUM(I7:I748)</f>
        <v>16852064.42692307</v>
      </c>
      <c r="K749" s="13">
        <f>SUM(K6:K748)</f>
        <v>21074116.991987184</v>
      </c>
    </row>
  </sheetData>
  <conditionalFormatting sqref="D436">
    <cfRule type="duplicateValues" dxfId="2" priority="1"/>
  </conditionalFormatting>
  <conditionalFormatting sqref="B435:C435">
    <cfRule type="duplicateValues" dxfId="1" priority="4"/>
  </conditionalFormatting>
  <conditionalFormatting sqref="B436">
    <cfRule type="duplicateValues" dxfId="0" priority="5"/>
  </conditionalFormatting>
  <hyperlinks>
    <hyperlink ref="B71" r:id="rId1" xr:uid="{1DCABF79-8BE5-4203-8EFE-E8683F3C57CA}"/>
    <hyperlink ref="B73" r:id="rId2" xr:uid="{99AC690A-6EB8-454B-A5B1-4302C1A98081}"/>
    <hyperlink ref="B75" r:id="rId3" xr:uid="{1B50536F-73DD-493A-A9D5-F7DE09A7AA3C}"/>
    <hyperlink ref="B77" r:id="rId4" xr:uid="{7B399F43-038C-4325-9D06-DD43CCB92A85}"/>
    <hyperlink ref="B79" r:id="rId5" xr:uid="{61242E61-1341-4A6C-9FC9-98A1FE283ED5}"/>
    <hyperlink ref="B81" r:id="rId6" xr:uid="{8F5591F5-FB04-4A70-8282-22F1C1F8BA8C}"/>
    <hyperlink ref="B70" r:id="rId7" xr:uid="{41CEF96F-FE89-4A88-AE3A-E7B791F847CE}"/>
    <hyperlink ref="B80" r:id="rId8" xr:uid="{379A72C7-F46C-40CB-9F63-C7D930722D41}"/>
    <hyperlink ref="B78" r:id="rId9" xr:uid="{1F020165-B253-4123-9FC3-16C7DE8F24BF}"/>
    <hyperlink ref="B76" r:id="rId10" xr:uid="{C9193F10-5A84-491F-AAC3-F321ED46D61D}"/>
    <hyperlink ref="B74" r:id="rId11" xr:uid="{4108FCC9-E204-4A87-BAD5-DE621CE8C5F2}"/>
    <hyperlink ref="B72" r:id="rId12" xr:uid="{A8F4B581-2A1D-4B2A-971D-3D85FF910118}"/>
    <hyperlink ref="B98" r:id="rId13" xr:uid="{81CA4D6F-9084-4D04-AD9D-9A1219B71029}"/>
    <hyperlink ref="B96" r:id="rId14" xr:uid="{D1A60DF8-D95F-43C9-A200-9CA612C67D83}"/>
    <hyperlink ref="B94" r:id="rId15" xr:uid="{A16F3064-3CF6-44A2-896B-055594CDC260}"/>
    <hyperlink ref="B92" r:id="rId16" xr:uid="{4E768F65-EB40-4C6A-96D7-7CE2FF255A47}"/>
    <hyperlink ref="B90" r:id="rId17" xr:uid="{7F641059-FB77-4D83-8BDE-5A1235605B51}"/>
    <hyperlink ref="B88" r:id="rId18" xr:uid="{7EBCFD97-A020-453E-8924-4C6E104B24A8}"/>
    <hyperlink ref="B86" r:id="rId19" xr:uid="{4D0D08AB-3E5A-48BE-B14E-B751AD91C442}"/>
    <hyperlink ref="B84" r:id="rId20" xr:uid="{2C560165-DABE-4B54-A527-BFE700288465}"/>
    <hyperlink ref="B97" r:id="rId21" xr:uid="{37E49BFB-6016-4B8B-8875-745FE59C81A0}"/>
    <hyperlink ref="B95" r:id="rId22" xr:uid="{198F44F1-6A8F-46B2-8B83-BC7BF966FF90}"/>
    <hyperlink ref="B93" r:id="rId23" xr:uid="{C370AB1E-2C48-46D8-9324-2C162E75F746}"/>
    <hyperlink ref="B91" r:id="rId24" xr:uid="{A7B602A7-137E-4B4A-8BF0-BE9C1D15CCA5}"/>
    <hyperlink ref="B89" r:id="rId25" xr:uid="{A5661952-5219-4F68-B02F-F8004B7601D7}"/>
    <hyperlink ref="B87" r:id="rId26" xr:uid="{9BB10E72-1B67-46FA-9229-ED02F3A1D1EF}"/>
    <hyperlink ref="B85" r:id="rId27" xr:uid="{B70BD08D-DE3D-4709-A0AC-BDE505C6EB53}"/>
    <hyperlink ref="B83" r:id="rId28" xr:uid="{14ED15EA-5031-4154-8029-CDCECDDDED6D}"/>
    <hyperlink ref="E483" r:id="rId29" display="http://104.196.154.11/webaccess/inv/invmain.php?item=YCS35R&amp;RGLSESSID=nkup3s4ot2h30qf9ohmll8smg7" xr:uid="{2ED55998-82FE-448B-AF3C-3E94C0CECF95}"/>
    <hyperlink ref="E658" r:id="rId30" display="http://104.196.154.11/webaccess/inv/invmain.php?item=80484&amp;RGLSESSID=nkup3s4ot2h30qf9ohmll8smg7" xr:uid="{5D72E3B6-A2BA-4BFE-9DB9-44A14CD5287D}"/>
    <hyperlink ref="E676" r:id="rId31" display="http://104.196.154.11/webaccess/inv/invmain.php?item=GSI-54IN&amp;RGLSESSID=nkup3s4ot2h30qf9ohmll8smg7" xr:uid="{58031083-5B85-4731-A870-C93C16FA4F57}"/>
    <hyperlink ref="E702" r:id="rId32" display="http://104.196.154.11/webaccess/inv/invmain.php?item=AD-T-4%2F0&amp;RGLSESSID=nkup3s4ot2h30qf9ohmll8smg7" xr:uid="{B2B9DB47-2D6C-4E3A-8526-7E1F82AF00E0}"/>
    <hyperlink ref="E724" r:id="rId33" display="http://104.196.154.11/webaccess/inv/invmain.php?item=B-EQ-MT-3&amp;RGLSESSID=nkup3s4ot2h30qf9ohmll8smg7" xr:uid="{D9C4C72E-3FA9-41D7-B58A-16B45E4F04FE}"/>
    <hyperlink ref="E709" r:id="rId34" display="http://104.196.154.11/webaccess/inv/invmain.php?item=P-S-C-1&amp;RGLSESSID=nkup3s4ot2h30qf9ohmll8smg7" xr:uid="{AC01F283-5CF7-49EF-A674-69FD7A3C478D}"/>
    <hyperlink ref="E710" r:id="rId35" display="http://104.196.154.11/webaccess/inv/invmain.php?item=P-P-T-12IN&amp;RGLSESSID=nkup3s4ot2h30qf9ohmll8smg7" xr:uid="{361BCF3E-70D4-44A6-9C91-735AF92E48AA}"/>
    <hyperlink ref="E708" r:id="rId36" display="http://104.196.154.11/webaccess/inv/invmain.php?item=CAP-1&amp;RGLSESSID=nkup3s4ot2h30qf9ohmll8smg7" xr:uid="{E3F588F6-FA3B-49E1-ADD6-2F684AE17874}"/>
    <hyperlink ref="E729" r:id="rId37" display="http://104.196.154.11/webaccess/inv/invmain.php?item=DAS-4X6&amp;RGLSESSID=nkup3s4ot2h30qf9ohmll8smg7" xr:uid="{ECB83F97-4DF7-46BA-AC8C-61C1243CE4E5}"/>
    <hyperlink ref="F187" r:id="rId38" display="http://104.196.154.11/webaccess/inv/invmain.php?item=CW-4X4-1%2F4X13%2F16-5%2F8&amp;RGLSESSID=a6jrsl7s6bbh483gt1bmfvbtn5" xr:uid="{491D7819-C6F6-4DCA-8B1C-81843BDE8423}"/>
    <hyperlink ref="F186" r:id="rId39" display="http://104.196.154.11/webaccess/inv/invmain.php?item=CW-4X4-1%2F4X13%2F16-5%2F8&amp;RGLSESSID=a6jrsl7s6bbh483gt1bmfvbtn5" xr:uid="{07A00582-CC6E-4728-9B03-4E210C0C32CD}"/>
    <hyperlink ref="F179" r:id="rId40" display="http://104.196.154.11/webaccess/inv/invmain.php?item=CW-4X4-3%2F4&amp;RGLSESSID=a6jrsl7s6bbh483gt1bmfvbtn5" xr:uid="{C9454F3A-A0BF-47DF-900B-EBB8D25D6C33}"/>
    <hyperlink ref="F178" r:id="rId41" display="http://104.196.154.11/webaccess/inv/invmain.php?item=CW-4X4-3%2F4&amp;RGLSESSID=a6jrsl7s6bbh483gt1bmfvbtn5" xr:uid="{14417DBB-903E-4A3F-94DB-88ECACE53E69}"/>
    <hyperlink ref="F177" r:id="rId42" display="http://104.196.154.11/webaccess/inv/invmain.php?item=CW-4X4-3%2F4&amp;RGLSESSID=a6jrsl7s6bbh483gt1bmfvbtn5" xr:uid="{73AEDD13-1924-4969-8E13-58650D6A7012}"/>
    <hyperlink ref="F180" r:id="rId43" display="http://104.196.154.11/webaccess/inv/invmain.php?item=CW-4X4-3%2F4&amp;RGLSESSID=a6jrsl7s6bbh483gt1bmfvbtn5" xr:uid="{B77B58A0-5B11-421D-B5D4-CF4D0F5D6CBF}"/>
    <hyperlink ref="E178" r:id="rId44" display="http://104.196.154.11/webaccess/inv/invmain.php?item=CW-4X4-3%2F4&amp;RGLSESSID=a6jrsl7s6bbh483gt1bmfvbtn5" xr:uid="{37205974-D578-4113-A72B-34CCCC0FF970}"/>
    <hyperlink ref="E187" r:id="rId45" display="http://104.196.154.11/webaccess/inv/invmain.php?item=CW-4X4-1%2F4X13%2F16-5%2F8&amp;RGLSESSID=a6jrsl7s6bbh483gt1bmfvbtn5" xr:uid="{5D51B4C4-07A7-4E7B-B921-41150D23BBD2}"/>
    <hyperlink ref="E616" r:id="rId46" display="http://104.196.154.11/webaccess/inv/invmain.php?item=GH-5%2F8-4+15%2F16&amp;RGLSESSID=nkup3s4ot2h30qf9ohmll8smg7" xr:uid="{60BA10A9-E9FD-4B22-A58B-43C1290697F6}"/>
    <hyperlink ref="E617" r:id="rId47" display="http://104.196.154.11/webaccess/inv/invmain.php?item=GH-5%2F8-4+15%2F16&amp;RGLSESSID=nkup3s4ot2h30qf9ohmll8smg7" xr:uid="{51AC2252-7F48-42E1-837C-D19845F36DA3}"/>
    <hyperlink ref="F524" r:id="rId48" display="http://104.196.154.11/webaccess/inv/invmain.php?item=DE-A-477-556&amp;RGLSESSID=dmehq5sosjd6o4f6v9hkh18165" xr:uid="{7726B2F7-C6AE-43DF-99A2-71CEFD0157B7}"/>
    <hyperlink ref="F525" r:id="rId49" display="http://104.196.154.11/webaccess/inv/invmain.php?item=DE-A-477-556&amp;RGLSESSID=dmehq5sosjd6o4f6v9hkh18165" xr:uid="{0C4BA0FD-A4BB-45C5-9A9F-FDF75F3EFD7F}"/>
    <hyperlink ref="F527" r:id="rId50" display="http://104.196.154.11/webaccess/inv/invmain.php?item=DE-A-477-556&amp;RGLSESSID=dmehq5sosjd6o4f6v9hkh18165" xr:uid="{DA4B1964-6248-447D-B6BB-BCEB0768F141}"/>
    <hyperlink ref="F558" r:id="rId51" display="http://104.196.154.11/webaccess/inv/invmain.php?item=AS60000LB-17%2F8IN&amp;RGLSESSID=a6jrsl7s6bbh483gt1bmfvbtn5" xr:uid="{FEACBA78-7201-474E-B2DE-3EC5AC670459}"/>
    <hyperlink ref="F526" r:id="rId52" display="http://104.196.154.11/webaccess/inv/invmain.php?item=DE-A-477-556&amp;RGLSESSID=dmehq5sosjd6o4f6v9hkh18165" xr:uid="{45A6C974-FA44-4269-A20D-EC91ADD71D42}"/>
    <hyperlink ref="E562" r:id="rId53" display="http://104.196.154.11/webaccess/inv/invmain.php?item=GUYADAPTER-1-1%2F2X18&amp;RGLSESSID=nkup3s4ot2h30qf9ohmll8smg7" xr:uid="{1D5D0085-6357-4561-8D43-CAED1614F4A4}"/>
    <hyperlink ref="F562" r:id="rId54" display="http://104.196.154.11/webaccess/inv/invmain.php?item=GUYADAPTER-1-1%2F2X18&amp;RGLSESSID=nkup3s4ot2h30qf9ohmll8smg7" xr:uid="{076C64D8-E33C-4D18-92D3-FC559A532F5F}"/>
    <hyperlink ref="F563" r:id="rId55" display="http://104.196.154.11/webaccess/inv/invmain.php?item=GUYADAPTER-1-1%2F2X18&amp;RGLSESSID=nkup3s4ot2h30qf9ohmll8smg7" xr:uid="{F9055B31-A07E-4186-8B1B-58A5BAB7557D}"/>
    <hyperlink ref="F564" r:id="rId56" display="http://104.196.154.11/webaccess/inv/invmain.php?item=SHAFTEXTN1-1%2F2X3-1%2F2&amp;RGLSESSID=nkup3s4ot2h30qf9ohmll8smg7" xr:uid="{9CC9035F-C8CC-4C40-A0AF-4C2258989DDA}"/>
    <hyperlink ref="F565" r:id="rId57" display="http://104.196.154.11/webaccess/inv/invmain.php?item=SHAFTEXTN1-1%2F2X3-1%2F2&amp;RGLSESSID=nkup3s4ot2h30qf9ohmll8smg7" xr:uid="{B90A900B-EDEA-43D3-8B37-D22B823CFABA}"/>
    <hyperlink ref="F616" r:id="rId58" display="http://104.196.154.11/webaccess/inv/invmain.php?item=GH-5%2F8-4+15%2F16&amp;RGLSESSID=nkup3s4ot2h30qf9ohmll8smg7" xr:uid="{D6D9F92E-29E9-4E91-BCC9-C2606DE4BEE3}"/>
    <hyperlink ref="F617" r:id="rId59" display="http://104.196.154.11/webaccess/inv/invmain.php?item=GH-5%2F8-4+15%2F16&amp;RGLSESSID=nkup3s4ot2h30qf9ohmll8smg7" xr:uid="{04FCDEBE-10A0-4D45-A166-4A76BE88C59C}"/>
    <hyperlink ref="E629" r:id="rId60" display="http://104.196.154.11/webaccess/inv/invmain.php?item=PLATEPOLEGUY1&amp;RGLSESSID=nkup3s4ot2h30qf9ohmll8smg7" xr:uid="{47558039-F7BB-45C7-8CE3-8D54032B2AB9}"/>
    <hyperlink ref="F676" r:id="rId61" display="http://104.196.154.11/webaccess/inv/invmain.php?item=GSI-54IN&amp;RGLSESSID=nkup3s4ot2h30qf9ohmll8smg7" xr:uid="{44EEF328-F475-4E79-A250-8E3A63D12B9A}"/>
    <hyperlink ref="F678" r:id="rId62" display="http://104.196.154.11/webaccess/inv/invmain.php?item=GSI-54IN&amp;RGLSESSID=nkup3s4ot2h30qf9ohmll8smg7" xr:uid="{2FA9D33E-17A5-4484-BEBA-FAE3F1DB0737}"/>
    <hyperlink ref="F679" r:id="rId63" display="http://104.196.154.11/webaccess/inv/invmain.php?item=GSI-54IN&amp;RGLSESSID=nkup3s4ot2h30qf9ohmll8smg7" xr:uid="{C7D21056-86B9-4F38-872A-86C521708ED4}"/>
    <hyperlink ref="F680" r:id="rId64" display="http://104.196.154.11/webaccess/inv/invmain.php?item=GSI-54IN&amp;RGLSESSID=nkup3s4ot2h30qf9ohmll8smg7" xr:uid="{86D1D098-0BBC-46FF-AAAA-9D2DC5FBFE26}"/>
    <hyperlink ref="F702" r:id="rId65" display="http://104.196.154.11/webaccess/inv/invmain.php?item=AD-T-4%2F0&amp;RGLSESSID=nkup3s4ot2h30qf9ohmll8smg7" xr:uid="{7E7FD0BF-6685-41CF-B0AF-A6FC65BBAD13}"/>
    <hyperlink ref="F703" r:id="rId66" display="http://104.196.154.11/webaccess/inv/invmain.php?item=AD-T-4%2F0&amp;RGLSESSID=nkup3s4ot2h30qf9ohmll8smg7" xr:uid="{0E9D3C36-1D78-4CED-80F0-1B005140A10F}"/>
    <hyperlink ref="F709" r:id="rId67" display="http://104.196.154.11/webaccess/inv/invmain.php?item=P-S-C-1&amp;RGLSESSID=nkup3s4ot2h30qf9ohmll8smg7" xr:uid="{7E79D601-6B7B-462E-BE3F-8FEA5CF862DF}"/>
    <hyperlink ref="F710" r:id="rId68" display="http://104.196.154.11/webaccess/inv/invmain.php?item=P-P-T-12IN&amp;RGLSESSID=nkup3s4ot2h30qf9ohmll8smg7" xr:uid="{EDDF049B-05D6-43A1-AB63-4A057AE7E9F7}"/>
    <hyperlink ref="F708" r:id="rId69" display="http://104.196.154.11/webaccess/inv/invmain.php?item=CAP-1&amp;RGLSESSID=nkup3s4ot2h30qf9ohmll8smg7" xr:uid="{B8EF86A6-1306-4DE3-A53D-4FB343A8F7BA}"/>
    <hyperlink ref="F724" r:id="rId70" display="http://104.196.154.11/webaccess/inv/invmain.php?item=B-EQ-MT-3&amp;RGLSESSID=nkup3s4ot2h30qf9ohmll8smg7" xr:uid="{5D495863-65CE-4400-9EE1-9C076AF066E8}"/>
    <hyperlink ref="F729" r:id="rId71" display="http://104.196.154.11/webaccess/inv/invmain.php?item=DAS-4X6&amp;RGLSESSID=nkup3s4ot2h30qf9ohmll8smg7" xr:uid="{CBA10847-C85F-4461-8DBE-D184E7D3B7BF}"/>
    <hyperlink ref="F628" r:id="rId72" display="http://104.196.154.11/webaccess/inv/invmain.php?item=PLATE-6HOLE&amp;RGLSESSID=nkup3s4ot2h30qf9ohmll8smg7" xr:uid="{AA6FAB81-1C97-4C46-9436-7B09B5AAE993}"/>
    <hyperlink ref="F629" r:id="rId73" display="http://104.196.154.11/webaccess/inv/invmain.php?item=PLATEPOLEGUY1&amp;RGLSESSID=nkup3s4ot2h30qf9ohmll8smg7" xr:uid="{DD6E0603-D26A-4532-85C7-60B39A67E860}"/>
    <hyperlink ref="E628" r:id="rId74" display="http://104.196.154.11/webaccess/inv/invmain.php?item=PLATE-6HOLE&amp;RGLSESSID=nkup3s4ot2h30qf9ohmll8smg7" xr:uid="{9DBE39BF-6F9F-4820-AA20-AF607DD6F65E}"/>
    <hyperlink ref="F566" r:id="rId75" display="http://104.196.154.11/webaccess/inv/invmain.php?item=SHAFTEXTN1-1%2F2X3-1%2F2&amp;RGLSESSID=nkup3s4ot2h30qf9ohmll8smg7" xr:uid="{4BA33A49-2B83-4464-895F-72E1BDA8AB90}"/>
  </hyperlinks>
  <pageMargins left="0.7" right="0.7" top="0.75" bottom="0.75" header="0.3" footer="0.3"/>
  <pageSetup scale="20" orientation="landscape" horizontalDpi="360" verticalDpi="360" r:id="rId76"/>
  <colBreaks count="2" manualBreakCount="2">
    <brk id="4" max="1048575" man="1"/>
    <brk id="44" max="1048575" man="1"/>
  </colBreaks>
  <drawing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D412"/>
  <sheetViews>
    <sheetView tabSelected="1" topLeftCell="A3" zoomScaleNormal="100" workbookViewId="0">
      <pane ySplit="1" topLeftCell="A277" activePane="bottomLeft" state="frozen"/>
      <selection activeCell="A3" sqref="A3"/>
      <selection pane="bottomLeft" activeCell="H284" sqref="H284:K284"/>
    </sheetView>
  </sheetViews>
  <sheetFormatPr defaultColWidth="11.42578125" defaultRowHeight="30" customHeight="1"/>
  <cols>
    <col min="1" max="1" width="60.42578125" style="8" customWidth="1"/>
    <col min="2" max="2" width="17.7109375" style="8" customWidth="1"/>
    <col min="3" max="3" width="25.85546875" style="165" customWidth="1"/>
    <col min="4" max="4" width="24.42578125" style="19" customWidth="1"/>
    <col min="5" max="5" width="31.85546875" style="16" customWidth="1"/>
    <col min="6" max="6" width="23.85546875" style="8" customWidth="1"/>
    <col min="7" max="7" width="19.28515625" style="16" bestFit="1" customWidth="1"/>
    <col min="8" max="8" width="15.42578125" style="8" customWidth="1"/>
    <col min="9" max="11" width="19.28515625" style="8" customWidth="1"/>
    <col min="12" max="12" width="22.5703125" style="8" customWidth="1"/>
    <col min="13" max="13" width="82.140625" style="60" customWidth="1"/>
    <col min="14" max="14" width="25.42578125" style="3" customWidth="1"/>
    <col min="15" max="15" width="17.85546875" style="3" customWidth="1"/>
    <col min="16" max="16" width="21.28515625" style="3" customWidth="1"/>
    <col min="17" max="17" width="19.7109375" style="3" customWidth="1"/>
    <col min="18" max="16384" width="11.42578125" style="8"/>
  </cols>
  <sheetData>
    <row r="1" spans="1:17" ht="20.25" hidden="1" customHeight="1">
      <c r="G1" s="33" t="s">
        <v>606</v>
      </c>
    </row>
    <row r="2" spans="1:17" ht="35.25" hidden="1" customHeight="1"/>
    <row r="3" spans="1:17" s="5" customFormat="1" ht="108.75" customHeight="1">
      <c r="A3" s="36" t="s">
        <v>0</v>
      </c>
      <c r="B3" s="100" t="s">
        <v>1</v>
      </c>
      <c r="C3" s="183" t="s">
        <v>1787</v>
      </c>
      <c r="D3" s="36" t="s">
        <v>1119</v>
      </c>
      <c r="E3" s="36" t="s">
        <v>1907</v>
      </c>
      <c r="F3" s="36" t="s">
        <v>1479</v>
      </c>
      <c r="G3" s="40" t="s">
        <v>2</v>
      </c>
      <c r="H3" s="36" t="s">
        <v>1911</v>
      </c>
      <c r="I3" s="36" t="s">
        <v>1912</v>
      </c>
      <c r="J3" s="36" t="s">
        <v>1908</v>
      </c>
      <c r="K3" s="36" t="s">
        <v>1909</v>
      </c>
      <c r="L3" s="36" t="s">
        <v>1898</v>
      </c>
      <c r="M3" s="288" t="s">
        <v>1886</v>
      </c>
      <c r="N3" s="1" t="s">
        <v>1902</v>
      </c>
      <c r="O3" s="1" t="s">
        <v>1903</v>
      </c>
      <c r="P3" s="1" t="s">
        <v>1904</v>
      </c>
      <c r="Q3" s="1" t="s">
        <v>1905</v>
      </c>
    </row>
    <row r="4" spans="1:17" ht="21">
      <c r="A4" s="6"/>
      <c r="B4" s="219"/>
      <c r="C4" s="220"/>
      <c r="D4" s="182"/>
      <c r="E4" s="164"/>
      <c r="F4" s="221"/>
      <c r="G4" s="222"/>
      <c r="H4" s="12"/>
      <c r="I4" s="12"/>
      <c r="J4" s="103"/>
      <c r="K4" s="103"/>
      <c r="L4" s="103"/>
    </row>
    <row r="5" spans="1:17" ht="18.75">
      <c r="A5" s="9" t="s">
        <v>430</v>
      </c>
      <c r="B5" s="219"/>
      <c r="C5" s="220"/>
      <c r="D5" s="182"/>
      <c r="E5" s="164"/>
      <c r="F5" s="221"/>
      <c r="G5" s="222"/>
      <c r="H5" s="12"/>
      <c r="I5" s="12"/>
      <c r="J5" s="103"/>
      <c r="K5" s="103"/>
      <c r="L5" s="103"/>
    </row>
    <row r="6" spans="1:17" ht="15.75">
      <c r="A6" s="10"/>
      <c r="B6" s="219"/>
      <c r="C6" s="220"/>
      <c r="D6" s="182"/>
      <c r="E6" s="164"/>
      <c r="F6" s="221"/>
      <c r="G6" s="222"/>
      <c r="H6" s="12"/>
      <c r="I6" s="12"/>
      <c r="J6" s="103"/>
      <c r="K6" s="103"/>
      <c r="L6" s="103"/>
    </row>
    <row r="7" spans="1:17" ht="15">
      <c r="A7" s="11" t="s">
        <v>1096</v>
      </c>
      <c r="B7" s="101" t="s">
        <v>431</v>
      </c>
      <c r="C7" s="166"/>
      <c r="D7" s="12" t="s">
        <v>1155</v>
      </c>
      <c r="E7" s="12" t="s">
        <v>1462</v>
      </c>
      <c r="F7" s="12" t="s">
        <v>1463</v>
      </c>
      <c r="G7" s="12">
        <v>30000</v>
      </c>
      <c r="H7" s="223">
        <v>0.33</v>
      </c>
      <c r="I7" s="223">
        <v>9900</v>
      </c>
      <c r="J7" s="223">
        <v>0.41249999999999998</v>
      </c>
      <c r="K7" s="223">
        <v>12375</v>
      </c>
      <c r="L7" s="12" t="s">
        <v>1464</v>
      </c>
      <c r="N7" s="13">
        <v>0.3473684210526316</v>
      </c>
      <c r="O7" s="13">
        <v>10421.052631578948</v>
      </c>
      <c r="P7" s="13">
        <v>0.43421052631578949</v>
      </c>
      <c r="Q7" s="13">
        <v>13026.315789473685</v>
      </c>
    </row>
    <row r="8" spans="1:17" ht="15">
      <c r="A8" s="11" t="s">
        <v>1093</v>
      </c>
      <c r="B8" s="101" t="s">
        <v>432</v>
      </c>
      <c r="C8" s="166"/>
      <c r="D8" s="12" t="s">
        <v>1155</v>
      </c>
      <c r="E8" s="12" t="s">
        <v>1465</v>
      </c>
      <c r="F8" s="177" t="s">
        <v>1466</v>
      </c>
      <c r="G8" s="12">
        <v>60000</v>
      </c>
      <c r="H8" s="223">
        <v>0.71</v>
      </c>
      <c r="I8" s="223">
        <v>42600</v>
      </c>
      <c r="J8" s="223">
        <v>0.88749999999999996</v>
      </c>
      <c r="K8" s="223">
        <v>53250</v>
      </c>
      <c r="L8" s="12" t="s">
        <v>1464</v>
      </c>
      <c r="N8" s="13">
        <v>0.74736842105263157</v>
      </c>
      <c r="O8" s="13">
        <v>44842.105263157893</v>
      </c>
      <c r="P8" s="13">
        <v>0.93421052631578949</v>
      </c>
      <c r="Q8" s="13">
        <v>56052.631578947374</v>
      </c>
    </row>
    <row r="9" spans="1:17" ht="15">
      <c r="A9" s="11" t="s">
        <v>433</v>
      </c>
      <c r="B9" s="101" t="s">
        <v>434</v>
      </c>
      <c r="C9" s="166"/>
      <c r="D9" s="12" t="s">
        <v>1155</v>
      </c>
      <c r="E9" s="12" t="s">
        <v>1467</v>
      </c>
      <c r="F9" s="12" t="s">
        <v>1468</v>
      </c>
      <c r="G9" s="12">
        <v>60000</v>
      </c>
      <c r="H9" s="223">
        <v>1.07</v>
      </c>
      <c r="I9" s="223">
        <v>64200.000000000007</v>
      </c>
      <c r="J9" s="223">
        <v>1.3374999999999999</v>
      </c>
      <c r="K9" s="223">
        <v>80250</v>
      </c>
      <c r="L9" s="12" t="s">
        <v>1464</v>
      </c>
      <c r="N9" s="13">
        <v>1.1263157894736844</v>
      </c>
      <c r="O9" s="13">
        <v>67578.947368421068</v>
      </c>
      <c r="P9" s="13">
        <v>1.4078947368421053</v>
      </c>
      <c r="Q9" s="13">
        <v>84473.68421052632</v>
      </c>
    </row>
    <row r="10" spans="1:17" ht="15">
      <c r="A10" s="11" t="s">
        <v>1095</v>
      </c>
      <c r="B10" s="101" t="s">
        <v>435</v>
      </c>
      <c r="C10" s="166"/>
      <c r="D10" s="12" t="s">
        <v>1155</v>
      </c>
      <c r="E10" s="12" t="s">
        <v>1469</v>
      </c>
      <c r="F10" s="12" t="s">
        <v>1470</v>
      </c>
      <c r="G10" s="12">
        <v>20000</v>
      </c>
      <c r="H10" s="223">
        <v>1.05</v>
      </c>
      <c r="I10" s="223">
        <v>21000</v>
      </c>
      <c r="J10" s="223">
        <v>1.3125</v>
      </c>
      <c r="K10" s="223">
        <v>26250</v>
      </c>
      <c r="L10" s="12" t="s">
        <v>1464</v>
      </c>
      <c r="N10" s="13">
        <v>1.1052631578947369</v>
      </c>
      <c r="O10" s="13">
        <v>22105.263157894737</v>
      </c>
      <c r="P10" s="13">
        <v>1.381578947368421</v>
      </c>
      <c r="Q10" s="13">
        <v>27631.578947368424</v>
      </c>
    </row>
    <row r="11" spans="1:17" ht="15">
      <c r="A11" s="11" t="s">
        <v>436</v>
      </c>
      <c r="B11" s="101" t="s">
        <v>437</v>
      </c>
      <c r="C11" s="166"/>
      <c r="D11" s="12" t="s">
        <v>1155</v>
      </c>
      <c r="E11" s="12" t="s">
        <v>1471</v>
      </c>
      <c r="F11" s="12" t="s">
        <v>1472</v>
      </c>
      <c r="G11" s="12">
        <v>20000</v>
      </c>
      <c r="H11" s="223">
        <v>1.24</v>
      </c>
      <c r="I11" s="223">
        <v>24800</v>
      </c>
      <c r="J11" s="223">
        <v>1.5499999999999998</v>
      </c>
      <c r="K11" s="223">
        <v>30999.999999999996</v>
      </c>
      <c r="L11" s="12" t="s">
        <v>1464</v>
      </c>
      <c r="N11" s="13">
        <v>1.3052631578947369</v>
      </c>
      <c r="O11" s="13">
        <v>26105.263157894737</v>
      </c>
      <c r="P11" s="13">
        <v>1.631578947368421</v>
      </c>
      <c r="Q11" s="13">
        <v>32631.57894736842</v>
      </c>
    </row>
    <row r="12" spans="1:17" ht="15">
      <c r="A12" s="11" t="s">
        <v>1092</v>
      </c>
      <c r="B12" s="101" t="s">
        <v>438</v>
      </c>
      <c r="C12" s="166"/>
      <c r="D12" s="12" t="s">
        <v>1155</v>
      </c>
      <c r="E12" s="12" t="s">
        <v>1473</v>
      </c>
      <c r="F12" s="12" t="s">
        <v>1474</v>
      </c>
      <c r="G12" s="12">
        <v>1500</v>
      </c>
      <c r="H12" s="223">
        <v>1.61</v>
      </c>
      <c r="I12" s="223">
        <v>2415</v>
      </c>
      <c r="J12" s="223">
        <v>2.0125000000000002</v>
      </c>
      <c r="K12" s="223">
        <v>3018.7500000000005</v>
      </c>
      <c r="L12" s="12" t="s">
        <v>1464</v>
      </c>
      <c r="N12" s="13">
        <v>1.6947368421052633</v>
      </c>
      <c r="O12" s="13">
        <v>2542.105263157895</v>
      </c>
      <c r="P12" s="13">
        <v>2.1184210526315792</v>
      </c>
      <c r="Q12" s="13">
        <v>3177.6315789473692</v>
      </c>
    </row>
    <row r="13" spans="1:17" ht="15">
      <c r="A13" s="11" t="s">
        <v>1091</v>
      </c>
      <c r="B13" s="101" t="s">
        <v>439</v>
      </c>
      <c r="C13" s="166"/>
      <c r="D13" s="12" t="s">
        <v>1155</v>
      </c>
      <c r="E13" s="12" t="s">
        <v>1475</v>
      </c>
      <c r="F13" s="12" t="s">
        <v>1476</v>
      </c>
      <c r="G13" s="12">
        <v>10000</v>
      </c>
      <c r="H13" s="223">
        <v>2.12</v>
      </c>
      <c r="I13" s="223">
        <v>21200</v>
      </c>
      <c r="J13" s="223">
        <v>2.65</v>
      </c>
      <c r="K13" s="223">
        <v>26500</v>
      </c>
      <c r="L13" s="12" t="s">
        <v>1464</v>
      </c>
      <c r="N13" s="13">
        <v>2.2315789473684213</v>
      </c>
      <c r="O13" s="13">
        <v>22315.78947368421</v>
      </c>
      <c r="P13" s="13">
        <v>2.7894736842105265</v>
      </c>
      <c r="Q13" s="13">
        <v>27894.736842105263</v>
      </c>
    </row>
    <row r="14" spans="1:17" ht="15">
      <c r="A14" s="11"/>
      <c r="B14" s="219"/>
      <c r="C14" s="220"/>
      <c r="D14" s="182"/>
      <c r="E14" s="273"/>
      <c r="F14" s="224"/>
      <c r="G14" s="222"/>
      <c r="H14" s="12"/>
      <c r="I14" s="12"/>
      <c r="J14" s="103"/>
      <c r="K14" s="103"/>
      <c r="L14" s="103"/>
    </row>
    <row r="15" spans="1:17" ht="18.75">
      <c r="A15" s="9" t="s">
        <v>440</v>
      </c>
      <c r="B15" s="219"/>
      <c r="C15" s="220"/>
      <c r="D15" s="182"/>
      <c r="E15" s="273"/>
      <c r="F15" s="224"/>
      <c r="G15" s="222"/>
      <c r="H15" s="12"/>
      <c r="I15" s="12"/>
      <c r="J15" s="103"/>
      <c r="K15" s="103"/>
      <c r="L15" s="103"/>
    </row>
    <row r="16" spans="1:17" ht="15">
      <c r="A16" s="222"/>
      <c r="B16" s="219"/>
      <c r="C16" s="220"/>
      <c r="D16" s="182"/>
      <c r="E16" s="273"/>
      <c r="F16" s="224"/>
      <c r="G16" s="222"/>
      <c r="H16" s="12"/>
      <c r="I16" s="12"/>
      <c r="J16" s="103"/>
      <c r="K16" s="103"/>
      <c r="L16" s="103"/>
    </row>
    <row r="17" spans="1:17" ht="15">
      <c r="A17" s="11" t="s">
        <v>441</v>
      </c>
      <c r="B17" s="101" t="s">
        <v>442</v>
      </c>
      <c r="C17" s="166"/>
      <c r="D17" s="12" t="s">
        <v>1155</v>
      </c>
      <c r="E17" s="12" t="s">
        <v>1480</v>
      </c>
      <c r="F17" s="12" t="s">
        <v>1481</v>
      </c>
      <c r="G17" s="12">
        <v>100000</v>
      </c>
      <c r="H17" s="223">
        <v>0.28000000000000003</v>
      </c>
      <c r="I17" s="223">
        <v>28000.000000000004</v>
      </c>
      <c r="J17" s="223">
        <v>0.35000000000000003</v>
      </c>
      <c r="K17" s="223">
        <v>35000</v>
      </c>
      <c r="L17" s="12" t="s">
        <v>1464</v>
      </c>
      <c r="N17" s="13">
        <v>0.29473684210526319</v>
      </c>
      <c r="O17" s="13">
        <v>29473.68421052632</v>
      </c>
      <c r="P17" s="13">
        <v>0.36842105263157898</v>
      </c>
      <c r="Q17" s="13">
        <v>36842.105263157893</v>
      </c>
    </row>
    <row r="18" spans="1:17" ht="15">
      <c r="A18" s="11" t="s">
        <v>1094</v>
      </c>
      <c r="B18" s="101" t="s">
        <v>443</v>
      </c>
      <c r="C18" s="166"/>
      <c r="D18" s="12" t="s">
        <v>1155</v>
      </c>
      <c r="E18" s="12" t="s">
        <v>1482</v>
      </c>
      <c r="F18" s="12" t="s">
        <v>1483</v>
      </c>
      <c r="G18" s="12">
        <v>60000</v>
      </c>
      <c r="H18" s="223">
        <v>0.33</v>
      </c>
      <c r="I18" s="223">
        <v>19800</v>
      </c>
      <c r="J18" s="223">
        <v>0.41249999999999998</v>
      </c>
      <c r="K18" s="223">
        <v>24750</v>
      </c>
      <c r="L18" s="12" t="s">
        <v>1464</v>
      </c>
      <c r="N18" s="13">
        <v>0.3473684210526316</v>
      </c>
      <c r="O18" s="13">
        <v>20842.105263157897</v>
      </c>
      <c r="P18" s="13">
        <v>0.43421052631578949</v>
      </c>
      <c r="Q18" s="13">
        <v>26052.63157894737</v>
      </c>
    </row>
    <row r="19" spans="1:17" ht="15">
      <c r="A19" s="11" t="s">
        <v>444</v>
      </c>
      <c r="B19" s="101" t="s">
        <v>445</v>
      </c>
      <c r="C19" s="166"/>
      <c r="D19" s="12" t="s">
        <v>1155</v>
      </c>
      <c r="E19" s="12" t="s">
        <v>1484</v>
      </c>
      <c r="F19" s="12" t="s">
        <v>1485</v>
      </c>
      <c r="G19" s="12">
        <v>100000</v>
      </c>
      <c r="H19" s="223">
        <v>0.82</v>
      </c>
      <c r="I19" s="223">
        <v>82000</v>
      </c>
      <c r="J19" s="223">
        <v>1.0249999999999999</v>
      </c>
      <c r="K19" s="223">
        <v>102499.99999999999</v>
      </c>
      <c r="L19" s="12" t="s">
        <v>1464</v>
      </c>
      <c r="N19" s="13">
        <v>0.86315789473684212</v>
      </c>
      <c r="O19" s="13">
        <v>86315.789473684214</v>
      </c>
      <c r="P19" s="13">
        <v>1.0789473684210527</v>
      </c>
      <c r="Q19" s="13">
        <v>107894.73684210525</v>
      </c>
    </row>
    <row r="20" spans="1:17" ht="15">
      <c r="A20" s="11" t="s">
        <v>446</v>
      </c>
      <c r="B20" s="101" t="s">
        <v>447</v>
      </c>
      <c r="C20" s="166"/>
      <c r="D20" s="12" t="s">
        <v>1155</v>
      </c>
      <c r="E20" s="12" t="s">
        <v>1486</v>
      </c>
      <c r="F20" s="12" t="s">
        <v>1487</v>
      </c>
      <c r="G20" s="12">
        <v>100000</v>
      </c>
      <c r="H20" s="223">
        <v>0.76</v>
      </c>
      <c r="I20" s="223">
        <v>76000</v>
      </c>
      <c r="J20" s="223">
        <v>0.95</v>
      </c>
      <c r="K20" s="223">
        <v>95000</v>
      </c>
      <c r="L20" s="12" t="s">
        <v>1464</v>
      </c>
      <c r="N20" s="13">
        <v>0.8</v>
      </c>
      <c r="O20" s="13">
        <v>80000</v>
      </c>
      <c r="P20" s="13">
        <v>1</v>
      </c>
      <c r="Q20" s="13">
        <v>100000</v>
      </c>
    </row>
    <row r="21" spans="1:17" ht="15">
      <c r="A21" s="11" t="s">
        <v>448</v>
      </c>
      <c r="B21" s="101" t="s">
        <v>449</v>
      </c>
      <c r="C21" s="166"/>
      <c r="D21" s="12" t="s">
        <v>1155</v>
      </c>
      <c r="E21" s="12" t="s">
        <v>1488</v>
      </c>
      <c r="F21" s="12" t="s">
        <v>1489</v>
      </c>
      <c r="G21" s="12">
        <v>200000</v>
      </c>
      <c r="H21" s="223">
        <v>0.82</v>
      </c>
      <c r="I21" s="223">
        <v>164000</v>
      </c>
      <c r="J21" s="223">
        <v>1.0249999999999999</v>
      </c>
      <c r="K21" s="223">
        <v>204999.99999999997</v>
      </c>
      <c r="L21" s="12" t="s">
        <v>1464</v>
      </c>
      <c r="N21" s="13">
        <v>0.86315789473684212</v>
      </c>
      <c r="O21" s="13">
        <v>172631.57894736843</v>
      </c>
      <c r="P21" s="13">
        <v>1.0789473684210527</v>
      </c>
      <c r="Q21" s="13">
        <v>215789.4736842105</v>
      </c>
    </row>
    <row r="22" spans="1:17" ht="15">
      <c r="A22" s="11"/>
      <c r="B22" s="219"/>
      <c r="C22" s="220"/>
      <c r="D22" s="182"/>
      <c r="E22" s="273"/>
      <c r="F22" s="224"/>
      <c r="G22" s="222"/>
      <c r="H22" s="12"/>
      <c r="I22" s="12"/>
      <c r="J22" s="103"/>
      <c r="K22" s="103"/>
      <c r="L22" s="103"/>
    </row>
    <row r="23" spans="1:17" ht="18.75">
      <c r="A23" s="9" t="s">
        <v>450</v>
      </c>
      <c r="B23" s="219"/>
      <c r="C23" s="220"/>
      <c r="D23" s="182"/>
      <c r="E23" s="273"/>
      <c r="F23" s="224"/>
      <c r="G23" s="222"/>
      <c r="H23" s="12"/>
      <c r="I23" s="12"/>
      <c r="J23" s="103"/>
      <c r="K23" s="103"/>
      <c r="L23" s="103"/>
    </row>
    <row r="24" spans="1:17" ht="15">
      <c r="A24" s="11"/>
      <c r="B24" s="219"/>
      <c r="C24" s="220"/>
      <c r="D24" s="182"/>
      <c r="E24" s="273"/>
      <c r="F24" s="224"/>
      <c r="G24" s="222"/>
      <c r="H24" s="12"/>
      <c r="I24" s="12"/>
      <c r="J24" s="103"/>
      <c r="K24" s="103"/>
      <c r="L24" s="103"/>
    </row>
    <row r="25" spans="1:17" ht="15">
      <c r="A25" s="15" t="s">
        <v>451</v>
      </c>
      <c r="B25" s="102" t="s">
        <v>452</v>
      </c>
      <c r="C25" s="166"/>
      <c r="D25" s="12" t="s">
        <v>1155</v>
      </c>
      <c r="E25" s="12" t="s">
        <v>1490</v>
      </c>
      <c r="F25" s="12" t="s">
        <v>1491</v>
      </c>
      <c r="G25" s="12">
        <v>6000</v>
      </c>
      <c r="H25" s="225">
        <v>0.52</v>
      </c>
      <c r="I25" s="223">
        <v>3120</v>
      </c>
      <c r="J25" s="223">
        <v>0.65</v>
      </c>
      <c r="K25" s="223">
        <v>3900</v>
      </c>
      <c r="L25" s="12" t="s">
        <v>1492</v>
      </c>
      <c r="N25" s="13">
        <v>0.54736842105263162</v>
      </c>
      <c r="O25" s="13">
        <v>3284.2105263157896</v>
      </c>
      <c r="P25" s="13">
        <v>0.68421052631578949</v>
      </c>
      <c r="Q25" s="13">
        <v>4105.2631578947367</v>
      </c>
    </row>
    <row r="26" spans="1:17" ht="15">
      <c r="A26" s="11" t="s">
        <v>453</v>
      </c>
      <c r="B26" s="101" t="s">
        <v>454</v>
      </c>
      <c r="C26" s="166"/>
      <c r="D26" s="12" t="s">
        <v>1155</v>
      </c>
      <c r="E26" s="12" t="s">
        <v>1493</v>
      </c>
      <c r="F26" s="12" t="s">
        <v>1494</v>
      </c>
      <c r="G26" s="12">
        <v>10000</v>
      </c>
      <c r="H26" s="225">
        <v>1.2266666666666668</v>
      </c>
      <c r="I26" s="223">
        <v>12266.666666666668</v>
      </c>
      <c r="J26" s="223">
        <v>1.5333333333333334</v>
      </c>
      <c r="K26" s="223">
        <v>15333.333333333334</v>
      </c>
      <c r="L26" s="12" t="s">
        <v>1492</v>
      </c>
      <c r="N26" s="13">
        <v>1.2912280701754388</v>
      </c>
      <c r="O26" s="13">
        <v>12912.280701754387</v>
      </c>
      <c r="P26" s="13">
        <v>1.6140350877192984</v>
      </c>
      <c r="Q26" s="13">
        <v>16140.350877192985</v>
      </c>
    </row>
    <row r="27" spans="1:17" ht="15">
      <c r="A27" s="11" t="s">
        <v>455</v>
      </c>
      <c r="B27" s="101" t="s">
        <v>456</v>
      </c>
      <c r="C27" s="166"/>
      <c r="D27" s="12" t="s">
        <v>1155</v>
      </c>
      <c r="E27" s="12" t="s">
        <v>1495</v>
      </c>
      <c r="F27" s="12" t="s">
        <v>1496</v>
      </c>
      <c r="G27" s="12">
        <v>6000</v>
      </c>
      <c r="H27" s="226">
        <v>2.0666666666666669</v>
      </c>
      <c r="I27" s="223">
        <v>12400.000000000002</v>
      </c>
      <c r="J27" s="223">
        <v>2.5833333333333335</v>
      </c>
      <c r="K27" s="223">
        <v>15500</v>
      </c>
      <c r="L27" s="12" t="s">
        <v>1492</v>
      </c>
      <c r="N27" s="13">
        <v>2.1754385964912282</v>
      </c>
      <c r="O27" s="13">
        <v>13052.63157894737</v>
      </c>
      <c r="P27" s="13">
        <v>2.7192982456140355</v>
      </c>
      <c r="Q27" s="13">
        <v>16315.789473684212</v>
      </c>
    </row>
    <row r="28" spans="1:17" ht="15">
      <c r="A28" s="11" t="s">
        <v>457</v>
      </c>
      <c r="B28" s="101" t="s">
        <v>458</v>
      </c>
      <c r="C28" s="166"/>
      <c r="D28" s="12" t="s">
        <v>1155</v>
      </c>
      <c r="E28" s="12" t="s">
        <v>1497</v>
      </c>
      <c r="F28" s="12"/>
      <c r="G28" s="12">
        <v>6000</v>
      </c>
      <c r="H28" s="226">
        <v>2.3466666666666667</v>
      </c>
      <c r="I28" s="223">
        <v>14080</v>
      </c>
      <c r="J28" s="223">
        <v>2.9333333333333331</v>
      </c>
      <c r="K28" s="223">
        <v>17600</v>
      </c>
      <c r="L28" s="12" t="s">
        <v>1492</v>
      </c>
      <c r="N28" s="13">
        <v>2.4701754385964914</v>
      </c>
      <c r="O28" s="13">
        <v>14821.052631578948</v>
      </c>
      <c r="P28" s="13">
        <v>3.0877192982456139</v>
      </c>
      <c r="Q28" s="13">
        <v>18526.315789473687</v>
      </c>
    </row>
    <row r="29" spans="1:17" ht="15">
      <c r="A29" s="11" t="s">
        <v>459</v>
      </c>
      <c r="B29" s="101" t="s">
        <v>460</v>
      </c>
      <c r="C29" s="166"/>
      <c r="D29" s="12" t="s">
        <v>1155</v>
      </c>
      <c r="E29" s="12" t="s">
        <v>1498</v>
      </c>
      <c r="F29" s="12" t="s">
        <v>1499</v>
      </c>
      <c r="G29" s="12">
        <v>6000</v>
      </c>
      <c r="H29" s="226">
        <v>3.6666666666666665</v>
      </c>
      <c r="I29" s="223">
        <v>22000</v>
      </c>
      <c r="J29" s="223">
        <v>4.583333333333333</v>
      </c>
      <c r="K29" s="223">
        <v>27500</v>
      </c>
      <c r="L29" s="12" t="s">
        <v>1492</v>
      </c>
      <c r="N29" s="13">
        <v>3.8596491228070176</v>
      </c>
      <c r="O29" s="13">
        <v>23157.894736842107</v>
      </c>
      <c r="P29" s="13">
        <v>4.8245614035087723</v>
      </c>
      <c r="Q29" s="13">
        <v>28947.368421052633</v>
      </c>
    </row>
    <row r="30" spans="1:17" ht="15">
      <c r="A30" s="11" t="s">
        <v>461</v>
      </c>
      <c r="B30" s="101" t="s">
        <v>462</v>
      </c>
      <c r="C30" s="166"/>
      <c r="D30" s="12" t="s">
        <v>1155</v>
      </c>
      <c r="E30" s="12" t="s">
        <v>1500</v>
      </c>
      <c r="F30" s="12"/>
      <c r="G30" s="12">
        <v>6000</v>
      </c>
      <c r="H30" s="226">
        <v>4.3733333333333331</v>
      </c>
      <c r="I30" s="223">
        <v>26240</v>
      </c>
      <c r="J30" s="223">
        <v>5.4666666666666659</v>
      </c>
      <c r="K30" s="223">
        <v>32799.999999999993</v>
      </c>
      <c r="L30" s="12" t="s">
        <v>1492</v>
      </c>
      <c r="N30" s="13">
        <v>4.6035087719298247</v>
      </c>
      <c r="O30" s="13">
        <v>27621.05263157895</v>
      </c>
      <c r="P30" s="13">
        <v>5.7543859649122799</v>
      </c>
      <c r="Q30" s="13">
        <v>34526.31578947368</v>
      </c>
    </row>
    <row r="31" spans="1:17" ht="15">
      <c r="A31" s="11" t="s">
        <v>463</v>
      </c>
      <c r="B31" s="101" t="s">
        <v>464</v>
      </c>
      <c r="C31" s="166"/>
      <c r="D31" s="12" t="s">
        <v>1155</v>
      </c>
      <c r="E31" s="12" t="s">
        <v>1501</v>
      </c>
      <c r="F31" s="12"/>
      <c r="G31" s="12">
        <v>6000</v>
      </c>
      <c r="H31" s="226">
        <v>8.6666666666666661</v>
      </c>
      <c r="I31" s="223">
        <v>52000</v>
      </c>
      <c r="J31" s="223">
        <v>10.833333333333332</v>
      </c>
      <c r="K31" s="223">
        <v>64999.999999999993</v>
      </c>
      <c r="L31" s="12" t="s">
        <v>1492</v>
      </c>
      <c r="N31" s="13">
        <v>9.1228070175438596</v>
      </c>
      <c r="O31" s="13">
        <v>54736.84210526316</v>
      </c>
      <c r="P31" s="13">
        <v>11.403508771929824</v>
      </c>
      <c r="Q31" s="13">
        <v>68421.052631578947</v>
      </c>
    </row>
    <row r="32" spans="1:17" ht="15">
      <c r="A32" s="11"/>
      <c r="B32" s="101"/>
      <c r="C32" s="166"/>
      <c r="D32" s="182"/>
      <c r="E32" s="273"/>
      <c r="F32" s="224"/>
      <c r="G32" s="222"/>
      <c r="H32" s="12"/>
      <c r="I32" s="12"/>
      <c r="J32" s="103"/>
      <c r="K32" s="103"/>
      <c r="L32" s="103"/>
    </row>
    <row r="33" spans="1:17" ht="18.75">
      <c r="A33" s="9" t="s">
        <v>465</v>
      </c>
      <c r="B33" s="219"/>
      <c r="C33" s="220"/>
      <c r="D33" s="182"/>
      <c r="E33" s="273"/>
      <c r="F33" s="224"/>
      <c r="G33" s="222"/>
      <c r="H33" s="12"/>
      <c r="I33" s="12"/>
      <c r="J33" s="103"/>
      <c r="K33" s="103"/>
      <c r="L33" s="103"/>
    </row>
    <row r="34" spans="1:17" ht="15">
      <c r="A34" s="11"/>
      <c r="B34" s="219"/>
      <c r="C34" s="220"/>
      <c r="D34" s="182"/>
      <c r="E34" s="273"/>
      <c r="F34" s="224"/>
      <c r="G34" s="222"/>
      <c r="H34" s="12"/>
      <c r="I34" s="12"/>
      <c r="J34" s="103"/>
      <c r="K34" s="103"/>
      <c r="L34" s="103"/>
    </row>
    <row r="35" spans="1:17" ht="15">
      <c r="A35" s="11" t="s">
        <v>466</v>
      </c>
      <c r="B35" s="101" t="s">
        <v>467</v>
      </c>
      <c r="C35" s="166"/>
      <c r="D35" s="12" t="s">
        <v>1155</v>
      </c>
      <c r="E35" s="12" t="s">
        <v>1502</v>
      </c>
      <c r="F35" s="12" t="s">
        <v>1503</v>
      </c>
      <c r="G35" s="12">
        <v>50000</v>
      </c>
      <c r="H35" s="223">
        <v>0.23</v>
      </c>
      <c r="I35" s="223">
        <v>11500</v>
      </c>
      <c r="J35" s="223">
        <v>0.28749999999999998</v>
      </c>
      <c r="K35" s="223">
        <v>14374.999999999998</v>
      </c>
      <c r="L35" s="12" t="s">
        <v>1492</v>
      </c>
      <c r="N35" s="13">
        <v>0.24210526315789477</v>
      </c>
      <c r="O35" s="13">
        <v>12105.263157894737</v>
      </c>
      <c r="P35" s="13">
        <v>0.30263157894736842</v>
      </c>
      <c r="Q35" s="13">
        <v>15131.57894736842</v>
      </c>
    </row>
    <row r="36" spans="1:17" ht="15">
      <c r="A36" s="11" t="s">
        <v>468</v>
      </c>
      <c r="B36" s="101" t="s">
        <v>469</v>
      </c>
      <c r="C36" s="166"/>
      <c r="D36" s="12" t="s">
        <v>1155</v>
      </c>
      <c r="E36" s="12" t="s">
        <v>1502</v>
      </c>
      <c r="F36" s="12" t="s">
        <v>1504</v>
      </c>
      <c r="G36" s="12">
        <v>50000</v>
      </c>
      <c r="H36" s="223">
        <v>0.23</v>
      </c>
      <c r="I36" s="223">
        <v>11500</v>
      </c>
      <c r="J36" s="223">
        <v>0.28749999999999998</v>
      </c>
      <c r="K36" s="223">
        <v>14374.999999999998</v>
      </c>
      <c r="L36" s="12" t="s">
        <v>1492</v>
      </c>
      <c r="N36" s="13">
        <v>0.24210526315789477</v>
      </c>
      <c r="O36" s="13">
        <v>12105.263157894737</v>
      </c>
      <c r="P36" s="13">
        <v>0.30263157894736842</v>
      </c>
      <c r="Q36" s="13">
        <v>15131.57894736842</v>
      </c>
    </row>
    <row r="37" spans="1:17" ht="15">
      <c r="A37" s="11"/>
      <c r="B37" s="219"/>
      <c r="C37" s="220"/>
      <c r="D37" s="182"/>
      <c r="E37" s="273"/>
      <c r="F37" s="224"/>
      <c r="G37" s="222"/>
      <c r="H37" s="12"/>
      <c r="I37" s="12"/>
      <c r="J37" s="103"/>
      <c r="K37" s="103"/>
      <c r="L37" s="103"/>
    </row>
    <row r="38" spans="1:17" ht="15">
      <c r="A38" s="11"/>
      <c r="B38" s="219"/>
      <c r="C38" s="220"/>
      <c r="D38" s="182"/>
      <c r="E38" s="273"/>
      <c r="F38" s="224"/>
      <c r="G38" s="222"/>
      <c r="H38" s="12"/>
      <c r="I38" s="12"/>
      <c r="J38" s="103"/>
      <c r="K38" s="103"/>
      <c r="L38" s="103"/>
    </row>
    <row r="39" spans="1:17" ht="15">
      <c r="A39" s="11"/>
      <c r="B39" s="219"/>
      <c r="C39" s="220"/>
      <c r="D39" s="182"/>
      <c r="E39" s="273"/>
      <c r="F39" s="224"/>
      <c r="G39" s="222"/>
      <c r="H39" s="12"/>
      <c r="I39" s="12"/>
      <c r="J39" s="103"/>
      <c r="K39" s="103"/>
      <c r="L39" s="103"/>
    </row>
    <row r="40" spans="1:17" ht="47.25" customHeight="1">
      <c r="A40" s="11" t="s">
        <v>470</v>
      </c>
      <c r="B40" s="101" t="s">
        <v>471</v>
      </c>
      <c r="C40" s="166"/>
      <c r="D40" s="182"/>
      <c r="E40" s="12" t="s">
        <v>1505</v>
      </c>
      <c r="F40" s="12"/>
      <c r="G40" s="12">
        <v>20000</v>
      </c>
      <c r="H40" s="223">
        <v>1.1000000000000001</v>
      </c>
      <c r="I40" s="223">
        <v>22000</v>
      </c>
      <c r="J40" s="223">
        <v>1.375</v>
      </c>
      <c r="K40" s="223">
        <v>27500</v>
      </c>
      <c r="L40" s="12" t="s">
        <v>1506</v>
      </c>
      <c r="N40" s="13">
        <v>1.1578947368421053</v>
      </c>
      <c r="O40" s="13">
        <v>23157.894736842107</v>
      </c>
      <c r="P40" s="13">
        <v>1.4473684210526316</v>
      </c>
      <c r="Q40" s="13">
        <v>28947.368421052633</v>
      </c>
    </row>
    <row r="41" spans="1:17">
      <c r="A41" s="11" t="s">
        <v>472</v>
      </c>
      <c r="B41" s="101" t="s">
        <v>473</v>
      </c>
      <c r="C41" s="166"/>
      <c r="D41" s="182"/>
      <c r="E41" s="12"/>
      <c r="F41" s="12"/>
      <c r="G41" s="12">
        <v>20000</v>
      </c>
      <c r="H41" s="223">
        <v>1.54</v>
      </c>
      <c r="I41" s="223">
        <v>30800</v>
      </c>
      <c r="J41" s="223">
        <v>1.925</v>
      </c>
      <c r="K41" s="223">
        <v>38500</v>
      </c>
      <c r="L41" s="12" t="s">
        <v>1506</v>
      </c>
      <c r="N41" s="13">
        <v>1.6210526315789475</v>
      </c>
      <c r="O41" s="13">
        <v>32421.05263157895</v>
      </c>
      <c r="P41" s="13">
        <v>2.0263157894736845</v>
      </c>
      <c r="Q41" s="13">
        <v>40526.315789473687</v>
      </c>
    </row>
    <row r="42" spans="1:17">
      <c r="A42" s="11" t="s">
        <v>474</v>
      </c>
      <c r="B42" s="219"/>
      <c r="C42" s="220"/>
      <c r="D42" s="182"/>
      <c r="E42" s="12"/>
      <c r="F42" s="12"/>
      <c r="G42" s="12">
        <v>20000</v>
      </c>
      <c r="H42" s="223">
        <v>2.1</v>
      </c>
      <c r="I42" s="223">
        <v>42000</v>
      </c>
      <c r="J42" s="223">
        <v>2.625</v>
      </c>
      <c r="K42" s="223">
        <v>52500</v>
      </c>
      <c r="L42" s="12" t="s">
        <v>1506</v>
      </c>
      <c r="N42" s="13">
        <v>2.2105263157894739</v>
      </c>
      <c r="O42" s="13">
        <v>44210.526315789473</v>
      </c>
      <c r="P42" s="13">
        <v>2.763157894736842</v>
      </c>
      <c r="Q42" s="13">
        <v>55263.157894736847</v>
      </c>
    </row>
    <row r="43" spans="1:17" ht="15">
      <c r="A43" s="11"/>
      <c r="B43" s="219"/>
      <c r="C43" s="220"/>
      <c r="D43" s="182"/>
      <c r="E43" s="273"/>
      <c r="F43" s="224"/>
      <c r="G43" s="222"/>
      <c r="H43" s="12"/>
      <c r="I43" s="12"/>
      <c r="J43" s="103"/>
      <c r="K43" s="103"/>
      <c r="L43" s="103"/>
    </row>
    <row r="44" spans="1:17" ht="18.75">
      <c r="A44" s="9" t="s">
        <v>475</v>
      </c>
      <c r="B44" s="219"/>
      <c r="C44" s="220"/>
      <c r="D44" s="182"/>
      <c r="E44" s="273"/>
      <c r="F44" s="224"/>
      <c r="G44" s="222"/>
      <c r="H44" s="12"/>
      <c r="I44" s="12"/>
      <c r="J44" s="103"/>
      <c r="K44" s="103"/>
      <c r="L44" s="103"/>
    </row>
    <row r="45" spans="1:17" ht="15">
      <c r="A45" s="11"/>
      <c r="B45" s="219"/>
      <c r="C45" s="220"/>
      <c r="D45" s="182"/>
      <c r="E45" s="273"/>
      <c r="F45" s="224"/>
      <c r="G45" s="222"/>
      <c r="H45" s="12"/>
      <c r="I45" s="12"/>
      <c r="J45" s="103"/>
      <c r="K45" s="103"/>
      <c r="L45" s="103"/>
    </row>
    <row r="46" spans="1:17" ht="41.25" customHeight="1">
      <c r="A46" s="11" t="s">
        <v>476</v>
      </c>
      <c r="B46" s="101" t="s">
        <v>477</v>
      </c>
      <c r="C46" s="166"/>
      <c r="D46" s="12" t="s">
        <v>1155</v>
      </c>
      <c r="E46" s="12" t="s">
        <v>1507</v>
      </c>
      <c r="F46" s="12" t="s">
        <v>1508</v>
      </c>
      <c r="G46" s="12">
        <v>10000</v>
      </c>
      <c r="H46" s="227">
        <v>0.66666666666666663</v>
      </c>
      <c r="I46" s="223">
        <v>6666.6666666666661</v>
      </c>
      <c r="J46" s="223">
        <v>0.83333333333333326</v>
      </c>
      <c r="K46" s="223">
        <v>8333.3333333333321</v>
      </c>
      <c r="L46" s="12" t="s">
        <v>1509</v>
      </c>
      <c r="N46" s="13">
        <v>0.70175438596491224</v>
      </c>
      <c r="O46" s="13">
        <v>7017.5438596491222</v>
      </c>
      <c r="P46" s="13">
        <v>0.8771929824561403</v>
      </c>
      <c r="Q46" s="13">
        <v>8771.9298245614027</v>
      </c>
    </row>
    <row r="47" spans="1:17">
      <c r="A47" s="11" t="s">
        <v>478</v>
      </c>
      <c r="B47" s="101" t="s">
        <v>479</v>
      </c>
      <c r="C47" s="166"/>
      <c r="D47" s="12" t="s">
        <v>1155</v>
      </c>
      <c r="E47" s="12" t="s">
        <v>1510</v>
      </c>
      <c r="F47" s="12" t="s">
        <v>1511</v>
      </c>
      <c r="G47" s="12">
        <v>10000</v>
      </c>
      <c r="H47" s="227">
        <v>0.6</v>
      </c>
      <c r="I47" s="223">
        <v>6000</v>
      </c>
      <c r="J47" s="223">
        <v>0.74999999999999989</v>
      </c>
      <c r="K47" s="223">
        <v>7499.9999999999991</v>
      </c>
      <c r="L47" s="12" t="s">
        <v>1509</v>
      </c>
      <c r="N47" s="13">
        <v>0.63157894736842102</v>
      </c>
      <c r="O47" s="13">
        <v>6315.7894736842109</v>
      </c>
      <c r="P47" s="13">
        <v>0.78947368421052622</v>
      </c>
      <c r="Q47" s="13">
        <v>7894.7368421052624</v>
      </c>
    </row>
    <row r="48" spans="1:17">
      <c r="A48" s="11" t="s">
        <v>480</v>
      </c>
      <c r="B48" s="101" t="s">
        <v>481</v>
      </c>
      <c r="C48" s="166"/>
      <c r="D48" s="12" t="s">
        <v>1155</v>
      </c>
      <c r="E48" s="131" t="s">
        <v>1512</v>
      </c>
      <c r="F48" s="131" t="s">
        <v>1513</v>
      </c>
      <c r="G48" s="12">
        <v>30000</v>
      </c>
      <c r="H48" s="227">
        <v>0.46666666666666662</v>
      </c>
      <c r="I48" s="223">
        <v>13999.999999999998</v>
      </c>
      <c r="J48" s="223">
        <v>0.58333333333333326</v>
      </c>
      <c r="K48" s="223">
        <v>17499.999999999996</v>
      </c>
      <c r="L48" s="12" t="s">
        <v>1509</v>
      </c>
      <c r="N48" s="13">
        <v>0.49122807017543857</v>
      </c>
      <c r="O48" s="13">
        <v>14736.842105263157</v>
      </c>
      <c r="P48" s="13">
        <v>0.61403508771929816</v>
      </c>
      <c r="Q48" s="13">
        <v>18421.052631578943</v>
      </c>
    </row>
    <row r="49" spans="1:17">
      <c r="A49" s="11" t="s">
        <v>482</v>
      </c>
      <c r="B49" s="101" t="s">
        <v>483</v>
      </c>
      <c r="C49" s="166"/>
      <c r="D49" s="12" t="s">
        <v>1155</v>
      </c>
      <c r="E49" s="132" t="s">
        <v>1514</v>
      </c>
      <c r="F49" s="133"/>
      <c r="G49" s="12">
        <v>30000</v>
      </c>
      <c r="H49" s="227">
        <v>0.73333333333333339</v>
      </c>
      <c r="I49" s="223">
        <v>22000</v>
      </c>
      <c r="J49" s="223">
        <v>0.91666666666666674</v>
      </c>
      <c r="K49" s="223">
        <v>27500.000000000004</v>
      </c>
      <c r="L49" s="12" t="s">
        <v>1509</v>
      </c>
      <c r="N49" s="13">
        <v>0.77192982456140358</v>
      </c>
      <c r="O49" s="13">
        <v>23157.894736842107</v>
      </c>
      <c r="P49" s="13">
        <v>0.9649122807017545</v>
      </c>
      <c r="Q49" s="13">
        <v>28947.368421052637</v>
      </c>
    </row>
    <row r="50" spans="1:17">
      <c r="A50" s="11" t="s">
        <v>484</v>
      </c>
      <c r="B50" s="101" t="s">
        <v>485</v>
      </c>
      <c r="C50" s="166"/>
      <c r="D50" s="12" t="s">
        <v>1155</v>
      </c>
      <c r="E50" s="132" t="s">
        <v>1515</v>
      </c>
      <c r="F50" s="133" t="s">
        <v>1516</v>
      </c>
      <c r="G50" s="12">
        <v>30000</v>
      </c>
      <c r="H50" s="223">
        <v>0.55000000000000004</v>
      </c>
      <c r="I50" s="223">
        <v>16500</v>
      </c>
      <c r="J50" s="223">
        <v>0.6875</v>
      </c>
      <c r="K50" s="223">
        <v>20625</v>
      </c>
      <c r="L50" s="12" t="s">
        <v>1509</v>
      </c>
      <c r="N50" s="13">
        <v>0.57894736842105265</v>
      </c>
      <c r="O50" s="13">
        <v>17368.42105263158</v>
      </c>
      <c r="P50" s="13">
        <v>0.72368421052631582</v>
      </c>
      <c r="Q50" s="13">
        <v>21710.526315789473</v>
      </c>
    </row>
    <row r="51" spans="1:17" ht="15">
      <c r="A51" s="228"/>
      <c r="B51" s="219"/>
      <c r="C51" s="220"/>
      <c r="D51" s="182"/>
      <c r="E51" s="273"/>
      <c r="F51" s="224"/>
      <c r="G51" s="222"/>
      <c r="H51" s="12"/>
      <c r="I51" s="12"/>
      <c r="J51" s="103"/>
      <c r="K51" s="103"/>
      <c r="L51" s="103"/>
    </row>
    <row r="52" spans="1:17" ht="15">
      <c r="A52" s="11" t="s">
        <v>1087</v>
      </c>
      <c r="B52" s="219"/>
      <c r="C52" s="220"/>
      <c r="D52" s="182"/>
      <c r="E52" s="12" t="s">
        <v>1517</v>
      </c>
      <c r="F52" s="229" t="s">
        <v>1518</v>
      </c>
      <c r="G52" s="12">
        <v>100000</v>
      </c>
      <c r="H52" s="223">
        <v>0.59</v>
      </c>
      <c r="I52" s="223">
        <v>59000</v>
      </c>
      <c r="J52" s="223">
        <v>0.73749999999999993</v>
      </c>
      <c r="K52" s="223">
        <v>73750</v>
      </c>
      <c r="L52" s="12" t="s">
        <v>1464</v>
      </c>
      <c r="N52" s="13">
        <v>0.62105263157894741</v>
      </c>
      <c r="O52" s="13">
        <v>62105.26315789474</v>
      </c>
      <c r="P52" s="13">
        <v>0.77631578947368418</v>
      </c>
      <c r="Q52" s="13">
        <v>77631.578947368427</v>
      </c>
    </row>
    <row r="53" spans="1:17" ht="15">
      <c r="A53" s="15"/>
      <c r="B53" s="219"/>
      <c r="C53" s="220"/>
      <c r="D53" s="182"/>
      <c r="E53" s="273"/>
      <c r="F53" s="224"/>
      <c r="G53" s="12"/>
      <c r="H53" s="12"/>
      <c r="I53" s="12"/>
      <c r="J53" s="103"/>
      <c r="K53" s="103"/>
      <c r="L53" s="103"/>
    </row>
    <row r="54" spans="1:17" ht="15">
      <c r="A54" s="11" t="s">
        <v>486</v>
      </c>
      <c r="B54" s="219"/>
      <c r="C54" s="220"/>
      <c r="D54" s="182"/>
      <c r="E54" s="274"/>
      <c r="F54" s="12" t="s">
        <v>1519</v>
      </c>
      <c r="G54" s="12">
        <v>30000</v>
      </c>
      <c r="H54" s="223">
        <v>0.12</v>
      </c>
      <c r="I54" s="223">
        <v>3600</v>
      </c>
      <c r="J54" s="223">
        <v>0.15</v>
      </c>
      <c r="K54" s="223">
        <v>4500</v>
      </c>
      <c r="L54" s="12" t="s">
        <v>1464</v>
      </c>
      <c r="N54" s="289"/>
    </row>
    <row r="55" spans="1:17" ht="15">
      <c r="A55" s="11"/>
      <c r="B55" s="219"/>
      <c r="C55" s="220"/>
      <c r="D55" s="182"/>
      <c r="E55" s="273"/>
      <c r="F55" s="224"/>
      <c r="G55" s="12"/>
      <c r="H55" s="12"/>
      <c r="I55" s="12"/>
      <c r="J55" s="103"/>
      <c r="K55" s="103"/>
      <c r="L55" s="103"/>
    </row>
    <row r="56" spans="1:17" ht="49.5" customHeight="1">
      <c r="A56" s="11" t="s">
        <v>487</v>
      </c>
      <c r="B56" s="219"/>
      <c r="C56" s="220"/>
      <c r="D56" s="182" t="s">
        <v>1120</v>
      </c>
      <c r="E56" s="12" t="s">
        <v>1524</v>
      </c>
      <c r="F56" s="12" t="s">
        <v>1520</v>
      </c>
      <c r="G56" s="12">
        <v>25000</v>
      </c>
      <c r="H56" s="223">
        <v>3.6461538461538461</v>
      </c>
      <c r="I56" s="223">
        <v>91153.846153846156</v>
      </c>
      <c r="J56" s="223">
        <v>4.5576923076923075</v>
      </c>
      <c r="K56" s="223">
        <v>113942.30769230769</v>
      </c>
      <c r="L56" s="12" t="s">
        <v>1225</v>
      </c>
      <c r="N56" s="13">
        <v>3.8380566801619436</v>
      </c>
      <c r="O56" s="13">
        <v>95951.417004048591</v>
      </c>
      <c r="P56" s="13">
        <v>4.7975708502024288</v>
      </c>
      <c r="Q56" s="13">
        <v>119939.27125506072</v>
      </c>
    </row>
    <row r="57" spans="1:17" ht="45" customHeight="1">
      <c r="A57" s="11" t="s">
        <v>487</v>
      </c>
      <c r="B57" s="219"/>
      <c r="C57" s="220"/>
      <c r="D57" s="182" t="s">
        <v>1525</v>
      </c>
      <c r="E57" s="12" t="s">
        <v>1526</v>
      </c>
      <c r="F57" s="12" t="s">
        <v>1520</v>
      </c>
      <c r="G57" s="12">
        <v>25000</v>
      </c>
      <c r="H57" s="223">
        <v>3.6153846153846154</v>
      </c>
      <c r="I57" s="223">
        <v>90384.61538461539</v>
      </c>
      <c r="J57" s="223">
        <v>4.5192307692307692</v>
      </c>
      <c r="K57" s="223">
        <v>112980.76923076923</v>
      </c>
      <c r="L57" s="12" t="s">
        <v>1225</v>
      </c>
      <c r="N57" s="13">
        <v>3.8056680161943324</v>
      </c>
      <c r="O57" s="13">
        <v>95141.700404858304</v>
      </c>
      <c r="P57" s="13">
        <v>4.7570850202429149</v>
      </c>
      <c r="Q57" s="13">
        <v>118927.12550607289</v>
      </c>
    </row>
    <row r="58" spans="1:17" ht="45" customHeight="1">
      <c r="A58" s="11" t="s">
        <v>487</v>
      </c>
      <c r="B58" s="222"/>
      <c r="C58" s="130" t="s">
        <v>1614</v>
      </c>
      <c r="D58" s="182" t="s">
        <v>1401</v>
      </c>
      <c r="E58" s="164" t="s">
        <v>1535</v>
      </c>
      <c r="F58" s="12" t="s">
        <v>1520</v>
      </c>
      <c r="G58" s="12"/>
      <c r="H58" s="223">
        <v>3.4307692307692306</v>
      </c>
      <c r="I58" s="223">
        <v>0</v>
      </c>
      <c r="J58" s="223">
        <v>4.2884615384615383</v>
      </c>
      <c r="K58" s="223">
        <v>0</v>
      </c>
      <c r="L58" s="12" t="s">
        <v>1225</v>
      </c>
      <c r="N58" s="13">
        <v>3.6113360323886639</v>
      </c>
      <c r="O58" s="13">
        <v>0</v>
      </c>
      <c r="P58" s="13">
        <v>4.5141700404858298</v>
      </c>
      <c r="Q58" s="13">
        <v>0</v>
      </c>
    </row>
    <row r="59" spans="1:17" ht="45" customHeight="1">
      <c r="A59" s="11" t="s">
        <v>488</v>
      </c>
      <c r="B59" s="219"/>
      <c r="C59" s="220"/>
      <c r="D59" s="182" t="s">
        <v>1401</v>
      </c>
      <c r="E59" s="164" t="s">
        <v>1555</v>
      </c>
      <c r="F59" s="12" t="s">
        <v>1521</v>
      </c>
      <c r="G59" s="12"/>
      <c r="H59" s="223">
        <v>35.384615384615387</v>
      </c>
      <c r="I59" s="223">
        <v>0</v>
      </c>
      <c r="J59" s="223">
        <v>44.230769230769234</v>
      </c>
      <c r="K59" s="223">
        <v>0</v>
      </c>
      <c r="L59" s="12" t="s">
        <v>1225</v>
      </c>
      <c r="N59" s="13">
        <v>37.246963562753038</v>
      </c>
      <c r="O59" s="13">
        <v>0</v>
      </c>
      <c r="P59" s="13">
        <v>46.558704453441301</v>
      </c>
      <c r="Q59" s="13">
        <v>0</v>
      </c>
    </row>
    <row r="60" spans="1:17" ht="15">
      <c r="A60" s="11"/>
      <c r="B60" s="219"/>
      <c r="C60" s="220"/>
      <c r="D60" s="182"/>
      <c r="E60" s="273"/>
      <c r="F60" s="224"/>
      <c r="G60" s="12"/>
      <c r="H60" s="12"/>
      <c r="I60" s="12"/>
      <c r="J60" s="103"/>
      <c r="K60" s="103"/>
      <c r="L60" s="103"/>
    </row>
    <row r="61" spans="1:17" ht="54" customHeight="1">
      <c r="A61" s="11" t="s">
        <v>489</v>
      </c>
      <c r="B61" s="230" t="s">
        <v>490</v>
      </c>
      <c r="C61" s="231"/>
      <c r="D61" s="182" t="s">
        <v>1120</v>
      </c>
      <c r="E61" s="232" t="s">
        <v>1527</v>
      </c>
      <c r="F61" s="232" t="s">
        <v>1522</v>
      </c>
      <c r="G61" s="12">
        <v>2000</v>
      </c>
      <c r="H61" s="223">
        <v>5</v>
      </c>
      <c r="I61" s="223">
        <v>10000</v>
      </c>
      <c r="J61" s="223">
        <v>6.25</v>
      </c>
      <c r="K61" s="223">
        <v>12500</v>
      </c>
      <c r="L61" s="12" t="s">
        <v>1225</v>
      </c>
      <c r="N61" s="13">
        <v>5.2631578947368425</v>
      </c>
      <c r="O61" s="13">
        <v>10526.315789473685</v>
      </c>
      <c r="P61" s="13">
        <v>6.5789473684210531</v>
      </c>
      <c r="Q61" s="13">
        <v>13157.894736842105</v>
      </c>
    </row>
    <row r="62" spans="1:17" s="205" customFormat="1" ht="54" customHeight="1">
      <c r="A62" s="212" t="s">
        <v>489</v>
      </c>
      <c r="B62" s="233" t="s">
        <v>490</v>
      </c>
      <c r="C62" s="234"/>
      <c r="D62" s="257" t="s">
        <v>1525</v>
      </c>
      <c r="E62" s="235" t="s">
        <v>1528</v>
      </c>
      <c r="F62" s="235" t="s">
        <v>1522</v>
      </c>
      <c r="G62" s="177">
        <v>2000</v>
      </c>
      <c r="H62" s="236">
        <v>6.6333333333333337</v>
      </c>
      <c r="I62" s="236">
        <v>13266.666666666668</v>
      </c>
      <c r="J62" s="223">
        <v>8.2916666666666661</v>
      </c>
      <c r="K62" s="223">
        <v>16583.333333333332</v>
      </c>
      <c r="L62" s="177" t="s">
        <v>1225</v>
      </c>
      <c r="M62" s="170"/>
      <c r="N62" s="13">
        <v>6.9824561403508776</v>
      </c>
      <c r="O62" s="13">
        <v>13964.912280701756</v>
      </c>
      <c r="P62" s="13">
        <v>8.7280701754385959</v>
      </c>
      <c r="Q62" s="13">
        <v>17456.140350877191</v>
      </c>
    </row>
    <row r="63" spans="1:17" ht="54" customHeight="1">
      <c r="A63" s="11" t="s">
        <v>489</v>
      </c>
      <c r="B63" s="230" t="s">
        <v>490</v>
      </c>
      <c r="C63" s="231"/>
      <c r="D63" s="182" t="s">
        <v>1401</v>
      </c>
      <c r="E63" s="232" t="s">
        <v>1529</v>
      </c>
      <c r="F63" s="232" t="s">
        <v>1522</v>
      </c>
      <c r="G63" s="12">
        <v>2000</v>
      </c>
      <c r="H63" s="223">
        <v>6.3076923076923066</v>
      </c>
      <c r="I63" s="223">
        <v>12615.384615384613</v>
      </c>
      <c r="J63" s="223">
        <v>7.8846153846153832</v>
      </c>
      <c r="K63" s="223">
        <v>15769.230769230766</v>
      </c>
      <c r="L63" s="12" t="s">
        <v>1225</v>
      </c>
      <c r="N63" s="13">
        <v>6.6396761133603235</v>
      </c>
      <c r="O63" s="13">
        <v>13279.352226720646</v>
      </c>
      <c r="P63" s="13">
        <v>8.2995951417004044</v>
      </c>
      <c r="Q63" s="13">
        <v>16599.190283400807</v>
      </c>
    </row>
    <row r="64" spans="1:17" ht="29.25">
      <c r="A64" s="237" t="s">
        <v>1834</v>
      </c>
      <c r="B64" s="219"/>
      <c r="C64" s="220"/>
      <c r="D64" s="182" t="s">
        <v>1401</v>
      </c>
      <c r="E64" s="238" t="s">
        <v>1530</v>
      </c>
      <c r="F64" s="239" t="s">
        <v>1523</v>
      </c>
      <c r="G64" s="239">
        <v>500</v>
      </c>
      <c r="H64" s="223">
        <v>53.846153846153847</v>
      </c>
      <c r="I64" s="223">
        <v>26923.076923076922</v>
      </c>
      <c r="J64" s="223">
        <v>67.307692307692307</v>
      </c>
      <c r="K64" s="223">
        <v>33653.846153846156</v>
      </c>
      <c r="L64" s="239" t="s">
        <v>1225</v>
      </c>
      <c r="N64" s="13">
        <v>56.680161943319838</v>
      </c>
      <c r="O64" s="13">
        <v>28340.080971659918</v>
      </c>
      <c r="P64" s="13">
        <v>70.850202429149803</v>
      </c>
      <c r="Q64" s="13">
        <v>35425.101214574905</v>
      </c>
    </row>
    <row r="65" spans="1:18" s="3" customFormat="1" ht="15.75">
      <c r="A65" s="222" t="s">
        <v>381</v>
      </c>
      <c r="B65" s="103" t="s">
        <v>382</v>
      </c>
      <c r="C65" s="168"/>
      <c r="D65" s="12" t="s">
        <v>1164</v>
      </c>
      <c r="E65" s="240">
        <v>5203</v>
      </c>
      <c r="F65" s="240" t="s">
        <v>1531</v>
      </c>
      <c r="G65" s="12">
        <v>3000</v>
      </c>
      <c r="H65" s="223">
        <v>36.830769230769235</v>
      </c>
      <c r="I65" s="223">
        <v>110492.3076923077</v>
      </c>
      <c r="J65" s="223">
        <v>46.03846153846154</v>
      </c>
      <c r="K65" s="223">
        <v>138115.38461538462</v>
      </c>
      <c r="L65" s="239" t="s">
        <v>1225</v>
      </c>
      <c r="M65" s="60"/>
      <c r="N65" s="13">
        <v>38.769230769230774</v>
      </c>
      <c r="O65" s="13">
        <v>116307.69230769233</v>
      </c>
      <c r="P65" s="13">
        <v>48.461538461538467</v>
      </c>
      <c r="Q65" s="13">
        <v>145384.6153846154</v>
      </c>
      <c r="R65" s="106"/>
    </row>
    <row r="66" spans="1:18" ht="15.75">
      <c r="A66" s="181" t="s">
        <v>491</v>
      </c>
      <c r="B66" s="241" t="s">
        <v>382</v>
      </c>
      <c r="C66" s="242"/>
      <c r="D66" s="182" t="s">
        <v>1120</v>
      </c>
      <c r="E66" s="243" t="s">
        <v>1329</v>
      </c>
      <c r="F66" s="244" t="s">
        <v>1531</v>
      </c>
      <c r="G66" s="12">
        <v>3000</v>
      </c>
      <c r="H66" s="223">
        <v>30.907692307692308</v>
      </c>
      <c r="I66" s="223">
        <v>92723.076923076922</v>
      </c>
      <c r="J66" s="223">
        <v>38.63461538461538</v>
      </c>
      <c r="K66" s="223">
        <v>115903.84615384614</v>
      </c>
      <c r="L66" s="239" t="s">
        <v>1225</v>
      </c>
      <c r="N66" s="13">
        <v>32.534412955465591</v>
      </c>
      <c r="O66" s="13">
        <v>97603.238866396758</v>
      </c>
      <c r="P66" s="13">
        <v>40.668016194331983</v>
      </c>
      <c r="Q66" s="13">
        <v>122004.04858299595</v>
      </c>
    </row>
    <row r="67" spans="1:18" ht="15">
      <c r="A67" s="181" t="s">
        <v>491</v>
      </c>
      <c r="B67" s="241" t="s">
        <v>382</v>
      </c>
      <c r="C67" s="242"/>
      <c r="D67" s="182"/>
      <c r="E67" s="275"/>
      <c r="F67" s="245"/>
      <c r="G67" s="12">
        <v>3000</v>
      </c>
      <c r="H67" s="12"/>
      <c r="I67" s="12"/>
      <c r="J67" s="103"/>
      <c r="K67" s="103"/>
      <c r="L67" s="103"/>
    </row>
    <row r="68" spans="1:18" ht="18.75">
      <c r="A68" s="9" t="s">
        <v>492</v>
      </c>
      <c r="B68" s="219"/>
      <c r="C68" s="220"/>
      <c r="D68" s="182"/>
      <c r="E68" s="164"/>
      <c r="F68" s="221"/>
      <c r="G68" s="222"/>
      <c r="H68" s="12"/>
      <c r="I68" s="12"/>
      <c r="J68" s="103"/>
      <c r="K68" s="103"/>
      <c r="L68" s="103"/>
    </row>
    <row r="69" spans="1:18" ht="15">
      <c r="A69" s="222"/>
      <c r="B69" s="219"/>
      <c r="C69" s="220"/>
      <c r="D69" s="182"/>
      <c r="E69" s="164"/>
      <c r="F69" s="221"/>
      <c r="G69" s="222"/>
      <c r="H69" s="12"/>
      <c r="I69" s="12"/>
      <c r="J69" s="103"/>
      <c r="K69" s="103"/>
      <c r="L69" s="103"/>
    </row>
    <row r="70" spans="1:18" ht="44.25" customHeight="1">
      <c r="A70" s="15" t="s">
        <v>1608</v>
      </c>
      <c r="B70" s="15" t="s">
        <v>493</v>
      </c>
      <c r="C70" s="167"/>
      <c r="D70" s="182" t="s">
        <v>1122</v>
      </c>
      <c r="E70" s="12" t="s">
        <v>1788</v>
      </c>
      <c r="F70" s="12" t="s">
        <v>1533</v>
      </c>
      <c r="G70" s="12">
        <v>100</v>
      </c>
      <c r="H70" s="223">
        <v>31.538461538461537</v>
      </c>
      <c r="I70" s="223">
        <v>3153.8461538461538</v>
      </c>
      <c r="J70" s="223">
        <v>39.42307692307692</v>
      </c>
      <c r="K70" s="223">
        <v>3942.3076923076919</v>
      </c>
      <c r="L70" s="12" t="s">
        <v>1610</v>
      </c>
      <c r="M70" s="60" t="s">
        <v>1612</v>
      </c>
      <c r="N70" s="13">
        <v>33.198380566801617</v>
      </c>
      <c r="O70" s="13">
        <v>3319.838056680162</v>
      </c>
      <c r="P70" s="13">
        <v>41.497975708502025</v>
      </c>
      <c r="Q70" s="13">
        <v>4149.7975708502026</v>
      </c>
    </row>
    <row r="71" spans="1:18" ht="44.25" customHeight="1">
      <c r="A71" s="15" t="s">
        <v>1608</v>
      </c>
      <c r="B71" s="15" t="s">
        <v>493</v>
      </c>
      <c r="C71" s="167" t="s">
        <v>1614</v>
      </c>
      <c r="D71" s="182" t="s">
        <v>1164</v>
      </c>
      <c r="E71" s="12" t="s">
        <v>1791</v>
      </c>
      <c r="F71" s="12" t="s">
        <v>1533</v>
      </c>
      <c r="G71" s="12"/>
      <c r="H71" s="223">
        <v>157.5846153846154</v>
      </c>
      <c r="I71" s="223"/>
      <c r="J71" s="223">
        <v>196.98076923076925</v>
      </c>
      <c r="K71" s="223">
        <v>0</v>
      </c>
      <c r="L71" s="12" t="s">
        <v>1226</v>
      </c>
      <c r="N71" s="13">
        <v>165.87854251012149</v>
      </c>
      <c r="O71" s="13">
        <v>0</v>
      </c>
      <c r="P71" s="13">
        <v>207.34817813765184</v>
      </c>
      <c r="Q71" s="13">
        <v>0</v>
      </c>
    </row>
    <row r="72" spans="1:18" ht="44.25" customHeight="1">
      <c r="A72" s="15" t="s">
        <v>1608</v>
      </c>
      <c r="B72" s="15" t="s">
        <v>493</v>
      </c>
      <c r="C72" s="167" t="s">
        <v>1614</v>
      </c>
      <c r="D72" s="182" t="s">
        <v>1120</v>
      </c>
      <c r="E72" s="12" t="s">
        <v>1801</v>
      </c>
      <c r="F72" s="12" t="s">
        <v>1533</v>
      </c>
      <c r="G72" s="12"/>
      <c r="H72" s="223">
        <v>106.41538461538461</v>
      </c>
      <c r="I72" s="223"/>
      <c r="J72" s="223">
        <v>133.01923076923075</v>
      </c>
      <c r="K72" s="223">
        <v>0</v>
      </c>
      <c r="L72" s="12" t="s">
        <v>1226</v>
      </c>
      <c r="N72" s="13">
        <v>112.01619433198381</v>
      </c>
      <c r="O72" s="13">
        <v>0</v>
      </c>
      <c r="P72" s="13">
        <v>140.02024291497975</v>
      </c>
      <c r="Q72" s="13">
        <v>0</v>
      </c>
    </row>
    <row r="73" spans="1:18" ht="44.25" customHeight="1">
      <c r="A73" s="11" t="s">
        <v>1609</v>
      </c>
      <c r="B73" s="11" t="s">
        <v>494</v>
      </c>
      <c r="C73" s="167"/>
      <c r="D73" s="182" t="s">
        <v>1122</v>
      </c>
      <c r="E73" s="12" t="s">
        <v>1789</v>
      </c>
      <c r="F73" s="12" t="s">
        <v>1534</v>
      </c>
      <c r="G73" s="12">
        <v>200</v>
      </c>
      <c r="H73" s="223">
        <v>47.692307692307693</v>
      </c>
      <c r="I73" s="223">
        <v>9538.461538461539</v>
      </c>
      <c r="J73" s="223">
        <v>59.615384615384613</v>
      </c>
      <c r="K73" s="223">
        <v>11923.076923076922</v>
      </c>
      <c r="L73" s="12" t="s">
        <v>1610</v>
      </c>
      <c r="M73" s="60" t="s">
        <v>1611</v>
      </c>
      <c r="N73" s="13">
        <v>50.202429149797574</v>
      </c>
      <c r="O73" s="13">
        <v>10040.485829959514</v>
      </c>
      <c r="P73" s="13">
        <v>62.753036437246962</v>
      </c>
      <c r="Q73" s="13">
        <v>12550.607287449393</v>
      </c>
    </row>
    <row r="74" spans="1:18" ht="44.25" customHeight="1">
      <c r="A74" s="11" t="s">
        <v>1609</v>
      </c>
      <c r="B74" s="11" t="s">
        <v>494</v>
      </c>
      <c r="C74" s="167" t="s">
        <v>1614</v>
      </c>
      <c r="D74" s="12" t="s">
        <v>1164</v>
      </c>
      <c r="E74" s="276" t="s">
        <v>1790</v>
      </c>
      <c r="F74" s="12" t="s">
        <v>1533</v>
      </c>
      <c r="G74" s="12"/>
      <c r="H74" s="223">
        <v>184.53846153846155</v>
      </c>
      <c r="I74" s="223"/>
      <c r="J74" s="223">
        <v>230.67307692307693</v>
      </c>
      <c r="K74" s="223">
        <v>0</v>
      </c>
      <c r="L74" s="12" t="s">
        <v>1226</v>
      </c>
      <c r="N74" s="13">
        <v>194.251012145749</v>
      </c>
      <c r="O74" s="13">
        <v>0</v>
      </c>
      <c r="P74" s="13">
        <v>242.81376518218624</v>
      </c>
      <c r="Q74" s="13">
        <v>0</v>
      </c>
    </row>
    <row r="75" spans="1:18" ht="44.25" customHeight="1">
      <c r="A75" s="11" t="s">
        <v>1609</v>
      </c>
      <c r="B75" s="11" t="s">
        <v>494</v>
      </c>
      <c r="C75" s="167" t="s">
        <v>1614</v>
      </c>
      <c r="D75" s="12" t="s">
        <v>1120</v>
      </c>
      <c r="E75" s="277" t="s">
        <v>1802</v>
      </c>
      <c r="F75" s="12" t="s">
        <v>1533</v>
      </c>
      <c r="G75" s="12"/>
      <c r="H75" s="223">
        <v>101.21538461538462</v>
      </c>
      <c r="I75" s="223"/>
      <c r="J75" s="223">
        <v>126.51923076923077</v>
      </c>
      <c r="K75" s="223">
        <v>0</v>
      </c>
      <c r="L75" s="12" t="s">
        <v>1226</v>
      </c>
      <c r="N75" s="13">
        <v>106.5425101214575</v>
      </c>
      <c r="O75" s="13">
        <v>0</v>
      </c>
      <c r="P75" s="13">
        <v>133.17813765182188</v>
      </c>
      <c r="Q75" s="13">
        <v>0</v>
      </c>
    </row>
    <row r="76" spans="1:18" ht="15">
      <c r="A76" s="222"/>
      <c r="B76" s="222"/>
      <c r="C76" s="246"/>
      <c r="D76" s="182"/>
      <c r="E76" s="223"/>
      <c r="F76" s="247"/>
      <c r="G76" s="222"/>
      <c r="H76" s="12"/>
      <c r="I76" s="12"/>
      <c r="J76" s="12"/>
      <c r="K76" s="12"/>
      <c r="L76" s="12"/>
    </row>
    <row r="77" spans="1:18" ht="18.75">
      <c r="A77" s="9" t="s">
        <v>495</v>
      </c>
      <c r="B77" s="222"/>
      <c r="C77" s="246"/>
      <c r="D77" s="182"/>
      <c r="E77" s="223"/>
      <c r="F77" s="247"/>
      <c r="G77" s="222"/>
      <c r="H77" s="12"/>
      <c r="I77" s="12"/>
      <c r="J77" s="12"/>
      <c r="K77" s="12"/>
      <c r="L77" s="12"/>
    </row>
    <row r="78" spans="1:18" ht="15">
      <c r="A78" s="222"/>
      <c r="B78" s="219"/>
      <c r="C78" s="220"/>
      <c r="D78" s="182"/>
      <c r="E78" s="273"/>
      <c r="F78" s="224"/>
      <c r="G78" s="222"/>
      <c r="H78" s="12"/>
      <c r="I78" s="12"/>
      <c r="J78" s="103"/>
      <c r="K78" s="103"/>
      <c r="L78" s="103"/>
    </row>
    <row r="79" spans="1:18" s="297" customFormat="1" ht="44.25" customHeight="1">
      <c r="A79" s="290" t="s">
        <v>1776</v>
      </c>
      <c r="B79" s="291" t="s">
        <v>496</v>
      </c>
      <c r="C79" s="292"/>
      <c r="D79" s="298" t="s">
        <v>1120</v>
      </c>
      <c r="E79" s="293" t="s">
        <v>1536</v>
      </c>
      <c r="F79" s="293" t="s">
        <v>1537</v>
      </c>
      <c r="G79" s="293">
        <v>100</v>
      </c>
      <c r="H79" s="295">
        <v>32</v>
      </c>
      <c r="I79" s="294">
        <v>6851.0000000000009</v>
      </c>
      <c r="J79" s="294">
        <v>40</v>
      </c>
      <c r="K79" s="294">
        <v>4000</v>
      </c>
      <c r="L79" s="293" t="s">
        <v>1225</v>
      </c>
      <c r="M79" s="302"/>
      <c r="N79" s="296">
        <v>33.684210526315788</v>
      </c>
      <c r="O79" s="296">
        <v>7211.5789473684226</v>
      </c>
      <c r="P79" s="296">
        <v>42.10526315789474</v>
      </c>
      <c r="Q79" s="296">
        <v>4210.5263157894742</v>
      </c>
    </row>
    <row r="80" spans="1:18" ht="44.25" customHeight="1">
      <c r="A80" s="11" t="s">
        <v>1776</v>
      </c>
      <c r="B80" s="101" t="s">
        <v>496</v>
      </c>
      <c r="C80" s="167" t="s">
        <v>1614</v>
      </c>
      <c r="D80" s="182" t="s">
        <v>1122</v>
      </c>
      <c r="E80" s="12" t="s">
        <v>1532</v>
      </c>
      <c r="F80" s="12" t="s">
        <v>1537</v>
      </c>
      <c r="G80" s="12"/>
      <c r="H80" s="130">
        <v>87.833333333333343</v>
      </c>
      <c r="I80" s="223">
        <v>6851.0000000000009</v>
      </c>
      <c r="J80" s="223">
        <v>109.79166666666667</v>
      </c>
      <c r="K80" s="223">
        <v>0</v>
      </c>
      <c r="L80" s="12" t="s">
        <v>1225</v>
      </c>
      <c r="N80" s="13">
        <v>92.456140350877206</v>
      </c>
      <c r="O80" s="13">
        <v>7211.5789473684226</v>
      </c>
      <c r="P80" s="13">
        <v>115.57017543859651</v>
      </c>
      <c r="Q80" s="13">
        <v>0</v>
      </c>
    </row>
    <row r="81" spans="1:17" ht="47.25" customHeight="1">
      <c r="A81" s="11" t="s">
        <v>1777</v>
      </c>
      <c r="B81" s="101" t="s">
        <v>497</v>
      </c>
      <c r="C81" s="166"/>
      <c r="D81" s="182" t="s">
        <v>1120</v>
      </c>
      <c r="E81" s="12" t="s">
        <v>1538</v>
      </c>
      <c r="F81" s="12" t="s">
        <v>1539</v>
      </c>
      <c r="G81" s="12">
        <v>200</v>
      </c>
      <c r="H81" s="130">
        <v>39.102564102564102</v>
      </c>
      <c r="I81" s="223">
        <v>6851.0000000000009</v>
      </c>
      <c r="J81" s="223">
        <v>48.878205128205124</v>
      </c>
      <c r="K81" s="223">
        <v>9775.6410256410254</v>
      </c>
      <c r="L81" s="12" t="s">
        <v>1225</v>
      </c>
      <c r="N81" s="13">
        <v>41.16059379217274</v>
      </c>
      <c r="O81" s="13">
        <v>7211.5789473684226</v>
      </c>
      <c r="P81" s="13">
        <v>51.450742240215924</v>
      </c>
      <c r="Q81" s="13">
        <v>10290.148448043185</v>
      </c>
    </row>
    <row r="82" spans="1:17" ht="47.25" customHeight="1">
      <c r="A82" s="11" t="s">
        <v>1777</v>
      </c>
      <c r="B82" s="101" t="s">
        <v>497</v>
      </c>
      <c r="C82" s="166"/>
      <c r="D82" s="182" t="s">
        <v>1731</v>
      </c>
      <c r="E82" s="12" t="s">
        <v>1817</v>
      </c>
      <c r="F82" s="12" t="s">
        <v>1539</v>
      </c>
      <c r="G82" s="12"/>
      <c r="H82" s="130">
        <v>55.128205128205124</v>
      </c>
      <c r="I82" s="223">
        <v>6851.0000000000009</v>
      </c>
      <c r="J82" s="223">
        <v>68.910256410256395</v>
      </c>
      <c r="K82" s="223">
        <v>0</v>
      </c>
      <c r="L82" s="12" t="s">
        <v>1225</v>
      </c>
      <c r="N82" s="13">
        <v>58.029689608636978</v>
      </c>
      <c r="O82" s="13">
        <v>7211.5789473684226</v>
      </c>
      <c r="P82" s="13">
        <v>72.537112010796207</v>
      </c>
      <c r="Q82" s="13">
        <v>0</v>
      </c>
    </row>
    <row r="83" spans="1:17" ht="47.25" customHeight="1">
      <c r="A83" s="11" t="s">
        <v>1777</v>
      </c>
      <c r="B83" s="101" t="s">
        <v>497</v>
      </c>
      <c r="C83" s="167" t="s">
        <v>1614</v>
      </c>
      <c r="D83" s="182" t="s">
        <v>1122</v>
      </c>
      <c r="E83" s="15" t="s">
        <v>1631</v>
      </c>
      <c r="F83" s="12" t="s">
        <v>1539</v>
      </c>
      <c r="G83" s="12"/>
      <c r="H83" s="130">
        <v>93.589743589743591</v>
      </c>
      <c r="I83" s="223">
        <v>6851.0000000000009</v>
      </c>
      <c r="J83" s="223">
        <v>116.98717948717949</v>
      </c>
      <c r="K83" s="223">
        <v>0</v>
      </c>
      <c r="L83" s="12" t="s">
        <v>1225</v>
      </c>
      <c r="N83" s="13">
        <v>98.515519568151149</v>
      </c>
      <c r="O83" s="13">
        <v>7211.5789473684226</v>
      </c>
      <c r="P83" s="13">
        <v>123.14439946018894</v>
      </c>
      <c r="Q83" s="13">
        <v>0</v>
      </c>
    </row>
    <row r="84" spans="1:17" ht="15">
      <c r="A84" s="11"/>
      <c r="B84" s="219"/>
      <c r="C84" s="220"/>
      <c r="D84" s="182"/>
      <c r="E84" s="273"/>
      <c r="F84" s="224"/>
      <c r="G84" s="222"/>
      <c r="H84" s="12"/>
      <c r="I84" s="12"/>
      <c r="J84" s="103"/>
      <c r="K84" s="103"/>
      <c r="L84" s="103"/>
    </row>
    <row r="85" spans="1:17" ht="18.75">
      <c r="A85" s="9" t="s">
        <v>498</v>
      </c>
      <c r="B85" s="219"/>
      <c r="C85" s="220"/>
      <c r="D85" s="182"/>
      <c r="E85" s="273"/>
      <c r="F85" s="224"/>
      <c r="G85" s="222"/>
      <c r="H85" s="12"/>
      <c r="I85" s="12"/>
      <c r="J85" s="103"/>
      <c r="K85" s="103"/>
      <c r="L85" s="103"/>
    </row>
    <row r="86" spans="1:17" ht="15">
      <c r="A86" s="11"/>
      <c r="B86" s="219"/>
      <c r="C86" s="220"/>
      <c r="D86" s="182"/>
      <c r="E86" s="273"/>
      <c r="F86" s="224"/>
      <c r="G86" s="222"/>
      <c r="H86" s="12"/>
      <c r="I86" s="12"/>
      <c r="J86" s="103"/>
      <c r="K86" s="103"/>
      <c r="L86" s="103"/>
    </row>
    <row r="87" spans="1:17" ht="45" customHeight="1">
      <c r="A87" s="14" t="s">
        <v>1085</v>
      </c>
      <c r="B87" s="103" t="s">
        <v>499</v>
      </c>
      <c r="C87" s="168"/>
      <c r="D87" s="182" t="s">
        <v>1120</v>
      </c>
      <c r="E87" s="134">
        <v>2137097314</v>
      </c>
      <c r="F87" s="12" t="s">
        <v>1540</v>
      </c>
      <c r="G87" s="12">
        <v>250</v>
      </c>
      <c r="H87" s="130">
        <v>32.743589743589745</v>
      </c>
      <c r="I87" s="223">
        <v>6851.0000000000009</v>
      </c>
      <c r="J87" s="223">
        <v>40.929487179487175</v>
      </c>
      <c r="K87" s="223">
        <v>10232.371794871793</v>
      </c>
      <c r="L87" s="12" t="s">
        <v>1225</v>
      </c>
      <c r="N87" s="13">
        <v>34.466936572199735</v>
      </c>
      <c r="O87" s="13">
        <v>7211.5789473684226</v>
      </c>
      <c r="P87" s="13">
        <v>43.08367071524966</v>
      </c>
      <c r="Q87" s="13">
        <v>10770.917678812415</v>
      </c>
    </row>
    <row r="88" spans="1:17" ht="45" customHeight="1">
      <c r="A88" s="14" t="s">
        <v>1085</v>
      </c>
      <c r="B88" s="103" t="s">
        <v>499</v>
      </c>
      <c r="C88" s="168"/>
      <c r="D88" s="182" t="s">
        <v>1164</v>
      </c>
      <c r="E88" s="12" t="s">
        <v>1541</v>
      </c>
      <c r="F88" s="12" t="s">
        <v>1540</v>
      </c>
      <c r="G88" s="12"/>
      <c r="H88" s="130">
        <v>47.974358974358978</v>
      </c>
      <c r="I88" s="223">
        <v>6851.0000000000009</v>
      </c>
      <c r="J88" s="223">
        <v>59.967948717948723</v>
      </c>
      <c r="K88" s="223">
        <v>0</v>
      </c>
      <c r="L88" s="12" t="s">
        <v>1225</v>
      </c>
      <c r="N88" s="13">
        <v>50.499325236167344</v>
      </c>
      <c r="O88" s="13">
        <v>7211.5789473684226</v>
      </c>
      <c r="P88" s="13">
        <v>63.124156545209182</v>
      </c>
      <c r="Q88" s="13">
        <v>0</v>
      </c>
    </row>
    <row r="89" spans="1:17" ht="45" customHeight="1">
      <c r="A89" s="14" t="s">
        <v>1085</v>
      </c>
      <c r="B89" s="103" t="s">
        <v>499</v>
      </c>
      <c r="C89" s="168"/>
      <c r="D89" s="182" t="s">
        <v>1122</v>
      </c>
      <c r="E89" s="12" t="s">
        <v>1542</v>
      </c>
      <c r="F89" s="12" t="s">
        <v>1540</v>
      </c>
      <c r="G89" s="12"/>
      <c r="H89" s="130">
        <v>38.076923076923073</v>
      </c>
      <c r="I89" s="223">
        <v>6851.0000000000009</v>
      </c>
      <c r="J89" s="223">
        <v>47.59615384615384</v>
      </c>
      <c r="K89" s="223">
        <v>0</v>
      </c>
      <c r="L89" s="12" t="s">
        <v>1225</v>
      </c>
      <c r="N89" s="13">
        <v>40.08097165991903</v>
      </c>
      <c r="O89" s="13">
        <v>7211.5789473684226</v>
      </c>
      <c r="P89" s="13">
        <v>50.101214574898783</v>
      </c>
      <c r="Q89" s="13">
        <v>0</v>
      </c>
    </row>
    <row r="90" spans="1:17" s="205" customFormat="1" ht="15">
      <c r="A90" s="206" t="s">
        <v>1084</v>
      </c>
      <c r="B90" s="207" t="s">
        <v>500</v>
      </c>
      <c r="C90" s="208"/>
      <c r="D90" s="257" t="s">
        <v>1123</v>
      </c>
      <c r="E90" s="209">
        <v>2137157315</v>
      </c>
      <c r="F90" s="177" t="s">
        <v>1543</v>
      </c>
      <c r="G90" s="177"/>
      <c r="H90" s="210">
        <v>59.871794871794876</v>
      </c>
      <c r="I90" s="236">
        <v>6851.0000000000009</v>
      </c>
      <c r="J90" s="223">
        <v>74.839743589743591</v>
      </c>
      <c r="K90" s="223">
        <v>0</v>
      </c>
      <c r="L90" s="177" t="s">
        <v>1225</v>
      </c>
      <c r="M90" s="170"/>
      <c r="N90" s="13">
        <v>63.022941970310399</v>
      </c>
      <c r="O90" s="13">
        <v>7211.5789473684226</v>
      </c>
      <c r="P90" s="13">
        <v>78.778677462887998</v>
      </c>
      <c r="Q90" s="13">
        <v>0</v>
      </c>
    </row>
    <row r="91" spans="1:17" ht="15">
      <c r="A91" s="14" t="s">
        <v>1084</v>
      </c>
      <c r="B91" s="103" t="s">
        <v>500</v>
      </c>
      <c r="C91" s="168"/>
      <c r="D91" s="182" t="s">
        <v>1164</v>
      </c>
      <c r="E91" s="12" t="s">
        <v>1544</v>
      </c>
      <c r="F91" s="12" t="s">
        <v>1543</v>
      </c>
      <c r="G91" s="12"/>
      <c r="H91" s="130">
        <v>55.448717948717949</v>
      </c>
      <c r="I91" s="223">
        <v>6851.0000000000009</v>
      </c>
      <c r="J91" s="223">
        <v>69.310897435897431</v>
      </c>
      <c r="K91" s="223">
        <v>0</v>
      </c>
      <c r="L91" s="12" t="s">
        <v>1225</v>
      </c>
      <c r="N91" s="13">
        <v>58.367071524966263</v>
      </c>
      <c r="O91" s="13">
        <v>7211.5789473684226</v>
      </c>
      <c r="P91" s="13">
        <v>72.958839406207829</v>
      </c>
      <c r="Q91" s="13">
        <v>0</v>
      </c>
    </row>
    <row r="92" spans="1:17" ht="15">
      <c r="A92" s="14" t="s">
        <v>1084</v>
      </c>
      <c r="B92" s="103" t="s">
        <v>500</v>
      </c>
      <c r="C92" s="168"/>
      <c r="D92" s="182" t="s">
        <v>1122</v>
      </c>
      <c r="E92" s="12" t="s">
        <v>1545</v>
      </c>
      <c r="F92" s="12" t="s">
        <v>1543</v>
      </c>
      <c r="G92" s="12"/>
      <c r="H92" s="130">
        <v>53.846153846153847</v>
      </c>
      <c r="I92" s="223">
        <v>6851.0000000000009</v>
      </c>
      <c r="J92" s="223">
        <v>67.307692307692307</v>
      </c>
      <c r="K92" s="223">
        <v>0</v>
      </c>
      <c r="L92" s="12" t="s">
        <v>1225</v>
      </c>
      <c r="N92" s="13">
        <v>56.680161943319838</v>
      </c>
      <c r="O92" s="13">
        <v>7211.5789473684226</v>
      </c>
      <c r="P92" s="13">
        <v>70.850202429149803</v>
      </c>
      <c r="Q92" s="13">
        <v>0</v>
      </c>
    </row>
    <row r="93" spans="1:17" ht="45">
      <c r="A93" s="14" t="s">
        <v>1083</v>
      </c>
      <c r="B93" s="103" t="s">
        <v>501</v>
      </c>
      <c r="C93" s="168"/>
      <c r="D93" s="182" t="s">
        <v>1122</v>
      </c>
      <c r="E93" s="12" t="s">
        <v>1546</v>
      </c>
      <c r="F93" s="12" t="s">
        <v>1547</v>
      </c>
      <c r="G93" s="12">
        <v>400</v>
      </c>
      <c r="H93" s="130">
        <v>70.512820512820511</v>
      </c>
      <c r="I93" s="223">
        <v>6851.0000000000009</v>
      </c>
      <c r="J93" s="223">
        <v>88.141025641025635</v>
      </c>
      <c r="K93" s="223">
        <v>35256.41025641025</v>
      </c>
      <c r="L93" s="12" t="s">
        <v>1548</v>
      </c>
      <c r="N93" s="13">
        <v>74.224021592442654</v>
      </c>
      <c r="O93" s="13">
        <v>7211.5789473684226</v>
      </c>
      <c r="P93" s="13">
        <v>92.78002699055331</v>
      </c>
      <c r="Q93" s="13">
        <v>37112.010796221315</v>
      </c>
    </row>
    <row r="94" spans="1:17" ht="15">
      <c r="A94" s="222"/>
      <c r="B94" s="219"/>
      <c r="C94" s="220"/>
      <c r="D94" s="182"/>
      <c r="E94" s="273"/>
      <c r="F94" s="224"/>
      <c r="G94" s="222"/>
      <c r="H94" s="12"/>
      <c r="I94" s="12"/>
      <c r="J94" s="103"/>
      <c r="K94" s="103"/>
      <c r="L94" s="103"/>
    </row>
    <row r="95" spans="1:17" ht="15">
      <c r="A95" s="222"/>
      <c r="B95" s="219"/>
      <c r="C95" s="220"/>
      <c r="D95" s="182"/>
      <c r="E95" s="273"/>
      <c r="F95" s="224"/>
      <c r="G95" s="222"/>
      <c r="H95" s="12"/>
      <c r="I95" s="12"/>
      <c r="J95" s="103"/>
      <c r="K95" s="103"/>
      <c r="L95" s="103"/>
    </row>
    <row r="96" spans="1:17" ht="18.75">
      <c r="A96" s="9" t="s">
        <v>502</v>
      </c>
      <c r="B96" s="219"/>
      <c r="C96" s="220"/>
      <c r="D96" s="182"/>
      <c r="E96" s="273"/>
      <c r="F96" s="224"/>
      <c r="G96" s="222"/>
      <c r="H96" s="12"/>
      <c r="I96" s="12"/>
      <c r="J96" s="103"/>
      <c r="K96" s="103"/>
      <c r="L96" s="103"/>
    </row>
    <row r="97" spans="1:17" ht="21">
      <c r="A97" s="6"/>
      <c r="B97" s="219"/>
      <c r="C97" s="220"/>
      <c r="D97" s="182"/>
      <c r="E97" s="273"/>
      <c r="F97" s="224"/>
      <c r="G97" s="222"/>
      <c r="H97" s="12"/>
      <c r="I97" s="12"/>
      <c r="J97" s="103"/>
      <c r="K97" s="103"/>
      <c r="L97" s="103"/>
    </row>
    <row r="98" spans="1:17" ht="45" customHeight="1">
      <c r="A98" s="12" t="s">
        <v>503</v>
      </c>
      <c r="B98" s="103" t="s">
        <v>504</v>
      </c>
      <c r="C98" s="168"/>
      <c r="D98" s="182"/>
      <c r="E98" s="12" t="s">
        <v>1803</v>
      </c>
      <c r="F98" s="12" t="s">
        <v>1804</v>
      </c>
      <c r="G98" s="12">
        <v>100</v>
      </c>
      <c r="H98" s="130">
        <v>263.88888888888891</v>
      </c>
      <c r="I98" s="223">
        <v>6851.0000000000009</v>
      </c>
      <c r="J98" s="223">
        <v>329.86111111111114</v>
      </c>
      <c r="K98" s="223">
        <v>32986.111111111117</v>
      </c>
      <c r="L98" s="12" t="s">
        <v>1805</v>
      </c>
      <c r="N98" s="13">
        <v>277.77777777777783</v>
      </c>
      <c r="O98" s="13">
        <v>7211.5789473684226</v>
      </c>
      <c r="P98" s="13">
        <v>347.22222222222229</v>
      </c>
      <c r="Q98" s="13">
        <v>34722.222222222226</v>
      </c>
    </row>
    <row r="99" spans="1:17" ht="60" customHeight="1">
      <c r="A99" s="12" t="s">
        <v>505</v>
      </c>
      <c r="B99" s="12" t="s">
        <v>506</v>
      </c>
      <c r="C99" s="130"/>
      <c r="D99" s="182"/>
      <c r="E99" s="12" t="s">
        <v>1806</v>
      </c>
      <c r="F99" s="12" t="s">
        <v>1807</v>
      </c>
      <c r="G99" s="12">
        <v>200</v>
      </c>
      <c r="H99" s="130">
        <v>13</v>
      </c>
      <c r="I99" s="223">
        <v>6851.0000000000009</v>
      </c>
      <c r="J99" s="223">
        <v>16.25</v>
      </c>
      <c r="K99" s="223">
        <v>3250</v>
      </c>
      <c r="L99" s="12" t="s">
        <v>1805</v>
      </c>
      <c r="N99" s="13">
        <v>13.684210526315789</v>
      </c>
      <c r="O99" s="13">
        <v>7211.5789473684226</v>
      </c>
      <c r="P99" s="13">
        <v>17.105263157894736</v>
      </c>
      <c r="Q99" s="13">
        <v>3421.0526315789475</v>
      </c>
    </row>
    <row r="100" spans="1:17" ht="15">
      <c r="A100" s="12"/>
      <c r="B100" s="12"/>
      <c r="C100" s="130"/>
      <c r="D100" s="182"/>
      <c r="E100" s="273"/>
      <c r="F100" s="224"/>
      <c r="G100" s="12"/>
      <c r="H100" s="12"/>
      <c r="I100" s="12"/>
      <c r="J100" s="223">
        <v>0</v>
      </c>
      <c r="K100" s="223">
        <v>0</v>
      </c>
      <c r="L100" s="103"/>
    </row>
    <row r="101" spans="1:17">
      <c r="A101" s="12" t="s">
        <v>507</v>
      </c>
      <c r="B101" s="182" t="s">
        <v>1553</v>
      </c>
      <c r="C101" s="248"/>
      <c r="D101" s="182"/>
      <c r="E101" s="12" t="s">
        <v>1549</v>
      </c>
      <c r="F101" s="218" t="s">
        <v>1550</v>
      </c>
      <c r="G101" s="12">
        <v>200</v>
      </c>
      <c r="H101" s="223">
        <v>527.91999999999996</v>
      </c>
      <c r="I101" s="223">
        <v>105583.99999999999</v>
      </c>
      <c r="J101" s="223">
        <v>659.89999999999986</v>
      </c>
      <c r="K101" s="223">
        <v>131979.99999999997</v>
      </c>
      <c r="L101" s="12" t="s">
        <v>1554</v>
      </c>
      <c r="M101" s="109"/>
      <c r="N101" s="13">
        <v>555.70526315789471</v>
      </c>
      <c r="O101" s="13">
        <v>111141.05263157893</v>
      </c>
      <c r="P101" s="13">
        <v>694.63157894736833</v>
      </c>
      <c r="Q101" s="13">
        <v>138926.31578947365</v>
      </c>
    </row>
    <row r="102" spans="1:17" ht="15">
      <c r="A102" s="12" t="s">
        <v>508</v>
      </c>
      <c r="B102" s="182" t="s">
        <v>506</v>
      </c>
      <c r="C102" s="248"/>
      <c r="D102" s="182"/>
      <c r="E102" s="12" t="s">
        <v>1551</v>
      </c>
      <c r="F102" s="12" t="s">
        <v>1552</v>
      </c>
      <c r="G102" s="12">
        <v>200</v>
      </c>
      <c r="H102" s="223">
        <v>26.546666666666667</v>
      </c>
      <c r="I102" s="223">
        <v>5309.333333333333</v>
      </c>
      <c r="J102" s="223">
        <v>33.18333333333333</v>
      </c>
      <c r="K102" s="223">
        <v>6636.6666666666661</v>
      </c>
      <c r="L102" s="12" t="s">
        <v>1554</v>
      </c>
      <c r="M102" s="109"/>
      <c r="N102" s="13">
        <v>27.943859649122807</v>
      </c>
      <c r="O102" s="13">
        <v>5588.7719298245611</v>
      </c>
      <c r="P102" s="13">
        <v>34.929824561403507</v>
      </c>
      <c r="Q102" s="13">
        <v>6985.9649122807014</v>
      </c>
    </row>
    <row r="103" spans="1:17" ht="15">
      <c r="A103" s="12"/>
      <c r="B103" s="12"/>
      <c r="C103" s="130"/>
      <c r="D103" s="182"/>
      <c r="E103" s="273"/>
      <c r="F103" s="224"/>
      <c r="G103" s="12"/>
      <c r="H103" s="12"/>
      <c r="I103" s="12"/>
      <c r="J103" s="103"/>
      <c r="K103" s="103"/>
      <c r="L103" s="103"/>
    </row>
    <row r="104" spans="1:17" ht="15">
      <c r="A104" s="12"/>
      <c r="B104" s="12"/>
      <c r="C104" s="130"/>
      <c r="D104" s="182"/>
      <c r="E104" s="273"/>
      <c r="F104" s="224"/>
      <c r="G104" s="12"/>
      <c r="H104" s="12"/>
      <c r="I104" s="12"/>
      <c r="J104" s="103"/>
      <c r="K104" s="103"/>
      <c r="L104" s="103"/>
    </row>
    <row r="105" spans="1:17" ht="15">
      <c r="A105" s="222"/>
      <c r="B105" s="222"/>
      <c r="C105" s="246"/>
      <c r="D105" s="182"/>
      <c r="E105" s="273"/>
      <c r="F105" s="224"/>
      <c r="G105" s="222"/>
      <c r="H105" s="12"/>
      <c r="I105" s="12"/>
      <c r="J105" s="103"/>
      <c r="K105" s="103"/>
      <c r="L105" s="103"/>
    </row>
    <row r="106" spans="1:17" ht="18.75">
      <c r="A106" s="9" t="s">
        <v>509</v>
      </c>
      <c r="B106" s="219"/>
      <c r="C106" s="220"/>
      <c r="D106" s="182"/>
      <c r="E106" s="273"/>
      <c r="F106" s="224"/>
      <c r="G106" s="222"/>
      <c r="H106" s="12"/>
      <c r="I106" s="12"/>
      <c r="J106" s="103"/>
      <c r="K106" s="103"/>
      <c r="L106" s="103"/>
    </row>
    <row r="107" spans="1:17" ht="15">
      <c r="A107" s="222"/>
      <c r="B107" s="219"/>
      <c r="C107" s="220"/>
      <c r="D107" s="182"/>
      <c r="E107" s="273"/>
      <c r="F107" s="224"/>
      <c r="G107" s="222"/>
      <c r="H107" s="12"/>
      <c r="I107" s="12"/>
      <c r="J107" s="103"/>
      <c r="K107" s="103"/>
      <c r="L107" s="103"/>
    </row>
    <row r="108" spans="1:17" ht="15">
      <c r="A108" s="11" t="s">
        <v>1835</v>
      </c>
      <c r="B108" s="103" t="s">
        <v>510</v>
      </c>
      <c r="C108" s="168"/>
      <c r="D108" s="182" t="s">
        <v>1688</v>
      </c>
      <c r="E108" s="274"/>
      <c r="F108" s="12" t="s">
        <v>1781</v>
      </c>
      <c r="G108" s="12">
        <v>2000</v>
      </c>
      <c r="H108" s="223">
        <v>225.64102564102564</v>
      </c>
      <c r="I108" s="223">
        <v>451282.05128205125</v>
      </c>
      <c r="J108" s="223">
        <v>282.05128205128204</v>
      </c>
      <c r="K108" s="223">
        <v>564102.56410256412</v>
      </c>
      <c r="L108" s="181" t="s">
        <v>1786</v>
      </c>
      <c r="N108" s="13">
        <v>237.51686909581647</v>
      </c>
      <c r="O108" s="13">
        <v>475033.7381916329</v>
      </c>
      <c r="P108" s="13">
        <v>296.89608636977061</v>
      </c>
      <c r="Q108" s="13">
        <v>593792.17273954116</v>
      </c>
    </row>
    <row r="109" spans="1:17" ht="15">
      <c r="A109" s="11" t="s">
        <v>1835</v>
      </c>
      <c r="B109" s="103" t="s">
        <v>510</v>
      </c>
      <c r="C109" s="168"/>
      <c r="D109" s="12" t="s">
        <v>1783</v>
      </c>
      <c r="E109" s="274"/>
      <c r="F109" s="12" t="s">
        <v>1781</v>
      </c>
      <c r="G109" s="12"/>
      <c r="H109" s="223">
        <v>223.07692307692307</v>
      </c>
      <c r="I109" s="12"/>
      <c r="J109" s="223">
        <v>278.84615384615381</v>
      </c>
      <c r="K109" s="223">
        <v>0</v>
      </c>
      <c r="L109" s="181" t="s">
        <v>1785</v>
      </c>
      <c r="N109" s="13">
        <v>234.81781376518219</v>
      </c>
      <c r="O109" s="13">
        <v>0</v>
      </c>
      <c r="P109" s="13">
        <v>293.52226720647769</v>
      </c>
      <c r="Q109" s="13">
        <v>0</v>
      </c>
    </row>
    <row r="110" spans="1:17" ht="15">
      <c r="A110" s="11" t="s">
        <v>511</v>
      </c>
      <c r="B110" s="103" t="s">
        <v>512</v>
      </c>
      <c r="C110" s="168"/>
      <c r="D110" s="182" t="s">
        <v>1688</v>
      </c>
      <c r="E110" s="274"/>
      <c r="F110" s="12" t="s">
        <v>1782</v>
      </c>
      <c r="G110" s="12">
        <v>2000</v>
      </c>
      <c r="H110" s="223">
        <v>461.53846153846155</v>
      </c>
      <c r="I110" s="223">
        <v>923076.92307692312</v>
      </c>
      <c r="J110" s="223">
        <v>576.92307692307691</v>
      </c>
      <c r="K110" s="223">
        <v>1153846.1538461538</v>
      </c>
      <c r="L110" s="181" t="s">
        <v>1786</v>
      </c>
      <c r="N110" s="13">
        <v>485.82995951417007</v>
      </c>
      <c r="O110" s="13">
        <v>971659.91902834014</v>
      </c>
      <c r="P110" s="13">
        <v>607.28744939271257</v>
      </c>
      <c r="Q110" s="13">
        <v>1214574.8987854251</v>
      </c>
    </row>
    <row r="111" spans="1:17" ht="15">
      <c r="A111" s="11" t="s">
        <v>511</v>
      </c>
      <c r="B111" s="103" t="s">
        <v>512</v>
      </c>
      <c r="C111" s="168"/>
      <c r="D111" s="12" t="s">
        <v>1783</v>
      </c>
      <c r="E111" s="274"/>
      <c r="F111" s="12" t="s">
        <v>1782</v>
      </c>
      <c r="G111" s="12"/>
      <c r="H111" s="223">
        <v>570.51282051282044</v>
      </c>
      <c r="I111" s="12"/>
      <c r="J111" s="223">
        <v>713.14102564102552</v>
      </c>
      <c r="K111" s="223">
        <v>0</v>
      </c>
      <c r="L111" s="181" t="s">
        <v>1785</v>
      </c>
      <c r="N111" s="13">
        <v>600.53981106612684</v>
      </c>
      <c r="O111" s="13">
        <v>0</v>
      </c>
      <c r="P111" s="13">
        <v>750.67476383265853</v>
      </c>
      <c r="Q111" s="13">
        <v>0</v>
      </c>
    </row>
    <row r="112" spans="1:17" ht="15">
      <c r="A112" s="11" t="s">
        <v>513</v>
      </c>
      <c r="B112" s="103" t="s">
        <v>514</v>
      </c>
      <c r="C112" s="168"/>
      <c r="D112" s="182" t="s">
        <v>1688</v>
      </c>
      <c r="E112" s="274"/>
      <c r="F112" s="12" t="s">
        <v>1784</v>
      </c>
      <c r="G112" s="12">
        <v>2000</v>
      </c>
      <c r="H112" s="223">
        <v>638.46153846153845</v>
      </c>
      <c r="I112" s="223">
        <v>1276923.076923077</v>
      </c>
      <c r="J112" s="223">
        <v>798.07692307692298</v>
      </c>
      <c r="K112" s="223">
        <v>1596153.846153846</v>
      </c>
      <c r="L112" s="181" t="s">
        <v>1786</v>
      </c>
      <c r="N112" s="13">
        <v>672.06477732793519</v>
      </c>
      <c r="O112" s="13">
        <v>1344129.5546558707</v>
      </c>
      <c r="P112" s="13">
        <v>840.08097165991899</v>
      </c>
      <c r="Q112" s="13">
        <v>1680161.943319838</v>
      </c>
    </row>
    <row r="113" spans="1:17" ht="15">
      <c r="A113" s="11" t="s">
        <v>513</v>
      </c>
      <c r="B113" s="103" t="s">
        <v>514</v>
      </c>
      <c r="C113" s="168"/>
      <c r="D113" s="182" t="s">
        <v>1687</v>
      </c>
      <c r="E113" s="274"/>
      <c r="F113" s="12" t="s">
        <v>1784</v>
      </c>
      <c r="G113" s="12"/>
      <c r="H113" s="223">
        <v>788.46153846153845</v>
      </c>
      <c r="I113" s="12"/>
      <c r="J113" s="223">
        <v>985.57692307692298</v>
      </c>
      <c r="K113" s="223">
        <v>0</v>
      </c>
      <c r="L113" s="181" t="s">
        <v>1785</v>
      </c>
      <c r="N113" s="13">
        <v>829.95951417004051</v>
      </c>
      <c r="O113" s="13">
        <v>0</v>
      </c>
      <c r="P113" s="13">
        <v>1037.4493927125507</v>
      </c>
      <c r="Q113" s="13">
        <v>0</v>
      </c>
    </row>
    <row r="114" spans="1:17" ht="15">
      <c r="A114" s="11"/>
      <c r="B114" s="103"/>
      <c r="C114" s="168"/>
      <c r="D114" s="182"/>
      <c r="E114" s="273"/>
      <c r="F114" s="224"/>
      <c r="G114" s="12"/>
      <c r="H114" s="12"/>
      <c r="I114" s="12"/>
      <c r="J114" s="103"/>
      <c r="K114" s="103"/>
      <c r="L114" s="103"/>
    </row>
    <row r="115" spans="1:17" ht="21">
      <c r="A115" s="249" t="s">
        <v>1082</v>
      </c>
      <c r="B115" s="250"/>
      <c r="C115" s="251"/>
      <c r="D115" s="182"/>
      <c r="E115" s="263"/>
      <c r="F115" s="252"/>
      <c r="G115" s="182"/>
      <c r="H115" s="12"/>
      <c r="I115" s="12"/>
      <c r="J115" s="103"/>
      <c r="K115" s="103"/>
      <c r="L115" s="103"/>
    </row>
    <row r="116" spans="1:17" s="205" customFormat="1" ht="45">
      <c r="A116" s="212" t="s">
        <v>1098</v>
      </c>
      <c r="B116" s="207"/>
      <c r="C116" s="208"/>
      <c r="D116" s="257" t="s">
        <v>1731</v>
      </c>
      <c r="E116" s="278"/>
      <c r="F116" s="177" t="s">
        <v>1689</v>
      </c>
      <c r="G116" s="177">
        <v>50</v>
      </c>
      <c r="H116" s="236"/>
      <c r="I116" s="177"/>
      <c r="J116" s="223">
        <v>1667.5</v>
      </c>
      <c r="K116" s="223">
        <v>83375</v>
      </c>
      <c r="L116" s="177" t="s">
        <v>1732</v>
      </c>
      <c r="M116" s="170"/>
      <c r="N116" s="13">
        <v>0</v>
      </c>
      <c r="O116" s="13">
        <v>0</v>
      </c>
      <c r="P116" s="13">
        <v>1755.2631578947369</v>
      </c>
      <c r="Q116" s="13">
        <v>87763.15789473684</v>
      </c>
    </row>
    <row r="117" spans="1:17" s="205" customFormat="1" ht="45">
      <c r="A117" s="212" t="s">
        <v>1098</v>
      </c>
      <c r="B117" s="207"/>
      <c r="C117" s="208"/>
      <c r="D117" s="257" t="s">
        <v>1733</v>
      </c>
      <c r="E117" s="177" t="s">
        <v>1734</v>
      </c>
      <c r="F117" s="177" t="s">
        <v>1689</v>
      </c>
      <c r="G117" s="177"/>
      <c r="H117" s="236">
        <v>47.227272727272727</v>
      </c>
      <c r="I117" s="177"/>
      <c r="J117" s="223">
        <v>59.034090909090907</v>
      </c>
      <c r="K117" s="223">
        <v>0</v>
      </c>
      <c r="L117" s="177" t="s">
        <v>1696</v>
      </c>
      <c r="M117" s="170"/>
      <c r="N117" s="13">
        <v>49.71291866028708</v>
      </c>
      <c r="O117" s="13">
        <v>0</v>
      </c>
      <c r="P117" s="13">
        <v>62.141148325358849</v>
      </c>
      <c r="Q117" s="13">
        <v>0</v>
      </c>
    </row>
    <row r="118" spans="1:17" s="205" customFormat="1" ht="45">
      <c r="A118" s="212" t="s">
        <v>1098</v>
      </c>
      <c r="B118" s="207"/>
      <c r="C118" s="208" t="s">
        <v>1614</v>
      </c>
      <c r="D118" s="257" t="s">
        <v>1122</v>
      </c>
      <c r="E118" s="253"/>
      <c r="F118" s="177" t="s">
        <v>1689</v>
      </c>
      <c r="G118" s="177"/>
      <c r="H118" s="236">
        <v>1032.051282051282</v>
      </c>
      <c r="I118" s="177"/>
      <c r="J118" s="223">
        <v>1290.0641025641023</v>
      </c>
      <c r="K118" s="223">
        <v>0</v>
      </c>
      <c r="L118" s="177" t="s">
        <v>1778</v>
      </c>
      <c r="M118" s="170"/>
      <c r="N118" s="13">
        <v>1086.369770580297</v>
      </c>
      <c r="O118" s="13">
        <v>0</v>
      </c>
      <c r="P118" s="13">
        <v>1357.962213225371</v>
      </c>
      <c r="Q118" s="13">
        <v>0</v>
      </c>
    </row>
    <row r="119" spans="1:17" s="205" customFormat="1" ht="45">
      <c r="A119" s="212" t="s">
        <v>1099</v>
      </c>
      <c r="B119" s="207"/>
      <c r="C119" s="208"/>
      <c r="D119" s="257" t="s">
        <v>1731</v>
      </c>
      <c r="E119" s="278"/>
      <c r="F119" s="177" t="s">
        <v>1690</v>
      </c>
      <c r="G119" s="177">
        <v>50</v>
      </c>
      <c r="H119" s="236"/>
      <c r="I119" s="177"/>
      <c r="J119" s="223">
        <v>1397.5</v>
      </c>
      <c r="K119" s="223">
        <v>69875</v>
      </c>
      <c r="L119" s="177" t="s">
        <v>1732</v>
      </c>
      <c r="M119" s="170"/>
      <c r="N119" s="13">
        <v>0</v>
      </c>
      <c r="O119" s="13">
        <v>0</v>
      </c>
      <c r="P119" s="13">
        <v>1471.0526315789475</v>
      </c>
      <c r="Q119" s="13">
        <v>73552.631578947374</v>
      </c>
    </row>
    <row r="120" spans="1:17" s="205" customFormat="1" ht="45">
      <c r="A120" s="212" t="s">
        <v>1099</v>
      </c>
      <c r="B120" s="207"/>
      <c r="C120" s="208"/>
      <c r="D120" s="257" t="s">
        <v>1733</v>
      </c>
      <c r="E120" s="177" t="s">
        <v>1735</v>
      </c>
      <c r="F120" s="177" t="s">
        <v>1690</v>
      </c>
      <c r="G120" s="177"/>
      <c r="H120" s="236">
        <v>1462.8205128205127</v>
      </c>
      <c r="I120" s="177"/>
      <c r="J120" s="223">
        <v>1828.5256410256409</v>
      </c>
      <c r="K120" s="223">
        <v>0</v>
      </c>
      <c r="L120" s="177" t="s">
        <v>1696</v>
      </c>
      <c r="M120" s="170"/>
      <c r="N120" s="13">
        <v>1539.8110661268556</v>
      </c>
      <c r="O120" s="13">
        <v>0</v>
      </c>
      <c r="P120" s="13">
        <v>1924.7638326585695</v>
      </c>
      <c r="Q120" s="13">
        <v>0</v>
      </c>
    </row>
    <row r="121" spans="1:17" s="205" customFormat="1" ht="45">
      <c r="A121" s="212" t="s">
        <v>1099</v>
      </c>
      <c r="B121" s="207"/>
      <c r="C121" s="208" t="s">
        <v>1614</v>
      </c>
      <c r="D121" s="257" t="s">
        <v>1122</v>
      </c>
      <c r="E121" s="253"/>
      <c r="F121" s="177" t="s">
        <v>1690</v>
      </c>
      <c r="G121" s="177"/>
      <c r="H121" s="236">
        <v>1133.3333333333333</v>
      </c>
      <c r="I121" s="177"/>
      <c r="J121" s="223">
        <v>1416.6666666666665</v>
      </c>
      <c r="K121" s="223">
        <v>0</v>
      </c>
      <c r="L121" s="177" t="s">
        <v>1778</v>
      </c>
      <c r="M121" s="170"/>
      <c r="N121" s="13">
        <v>1192.9824561403509</v>
      </c>
      <c r="O121" s="13">
        <v>0</v>
      </c>
      <c r="P121" s="13">
        <v>1491.2280701754385</v>
      </c>
      <c r="Q121" s="13">
        <v>0</v>
      </c>
    </row>
    <row r="122" spans="1:17" s="205" customFormat="1" ht="45">
      <c r="A122" s="212" t="s">
        <v>1100</v>
      </c>
      <c r="B122" s="207"/>
      <c r="C122" s="208"/>
      <c r="D122" s="257" t="s">
        <v>1731</v>
      </c>
      <c r="E122" s="278"/>
      <c r="F122" s="177" t="s">
        <v>1691</v>
      </c>
      <c r="G122" s="177">
        <v>60</v>
      </c>
      <c r="H122" s="236"/>
      <c r="I122" s="177"/>
      <c r="J122" s="223">
        <v>1455</v>
      </c>
      <c r="K122" s="223">
        <v>87300</v>
      </c>
      <c r="L122" s="177" t="s">
        <v>1732</v>
      </c>
      <c r="M122" s="170"/>
      <c r="N122" s="13">
        <v>0</v>
      </c>
      <c r="O122" s="13">
        <v>0</v>
      </c>
      <c r="P122" s="13">
        <v>1531.578947368421</v>
      </c>
      <c r="Q122" s="13">
        <v>91894.736842105267</v>
      </c>
    </row>
    <row r="123" spans="1:17" s="205" customFormat="1" ht="45">
      <c r="A123" s="212" t="s">
        <v>1100</v>
      </c>
      <c r="B123" s="207"/>
      <c r="C123" s="208"/>
      <c r="D123" s="257" t="s">
        <v>1733</v>
      </c>
      <c r="E123" s="177" t="s">
        <v>1736</v>
      </c>
      <c r="F123" s="177" t="s">
        <v>1691</v>
      </c>
      <c r="G123" s="177"/>
      <c r="H123" s="236">
        <v>1523.0769230769231</v>
      </c>
      <c r="I123" s="177"/>
      <c r="J123" s="223">
        <v>1903.8461538461538</v>
      </c>
      <c r="K123" s="223">
        <v>0</v>
      </c>
      <c r="L123" s="177" t="s">
        <v>1696</v>
      </c>
      <c r="M123" s="170"/>
      <c r="N123" s="13">
        <v>1603.2388663967613</v>
      </c>
      <c r="O123" s="13">
        <v>0</v>
      </c>
      <c r="P123" s="13">
        <v>2004.0485829959514</v>
      </c>
      <c r="Q123" s="13">
        <v>0</v>
      </c>
    </row>
    <row r="124" spans="1:17" s="205" customFormat="1" ht="45">
      <c r="A124" s="212" t="s">
        <v>1100</v>
      </c>
      <c r="B124" s="207"/>
      <c r="C124" s="208" t="s">
        <v>1614</v>
      </c>
      <c r="D124" s="257" t="s">
        <v>1122</v>
      </c>
      <c r="E124" s="253"/>
      <c r="F124" s="177" t="s">
        <v>1691</v>
      </c>
      <c r="G124" s="177"/>
      <c r="H124" s="236">
        <v>1339.7435897435896</v>
      </c>
      <c r="I124" s="177"/>
      <c r="J124" s="223">
        <v>1674.6794871794868</v>
      </c>
      <c r="K124" s="223">
        <v>0</v>
      </c>
      <c r="L124" s="177" t="s">
        <v>1778</v>
      </c>
      <c r="M124" s="170"/>
      <c r="N124" s="13">
        <v>1410.2564102564102</v>
      </c>
      <c r="O124" s="13">
        <v>0</v>
      </c>
      <c r="P124" s="13">
        <v>1762.8205128205125</v>
      </c>
      <c r="Q124" s="13">
        <v>0</v>
      </c>
    </row>
    <row r="125" spans="1:17" s="205" customFormat="1" ht="45">
      <c r="A125" s="212" t="s">
        <v>1101</v>
      </c>
      <c r="B125" s="207"/>
      <c r="C125" s="208"/>
      <c r="D125" s="257" t="s">
        <v>1731</v>
      </c>
      <c r="E125" s="278"/>
      <c r="F125" s="177" t="s">
        <v>1692</v>
      </c>
      <c r="G125" s="177">
        <v>60</v>
      </c>
      <c r="H125" s="236"/>
      <c r="I125" s="177"/>
      <c r="J125" s="223">
        <v>1600</v>
      </c>
      <c r="K125" s="223">
        <v>96000</v>
      </c>
      <c r="L125" s="177" t="s">
        <v>1732</v>
      </c>
      <c r="M125" s="170"/>
      <c r="N125" s="13">
        <v>0</v>
      </c>
      <c r="O125" s="13">
        <v>0</v>
      </c>
      <c r="P125" s="13">
        <v>1684.2105263157896</v>
      </c>
      <c r="Q125" s="13">
        <v>101052.63157894737</v>
      </c>
    </row>
    <row r="126" spans="1:17" s="205" customFormat="1" ht="45">
      <c r="A126" s="212" t="s">
        <v>1101</v>
      </c>
      <c r="B126" s="207"/>
      <c r="C126" s="208"/>
      <c r="D126" s="257" t="s">
        <v>1733</v>
      </c>
      <c r="E126" s="177" t="s">
        <v>1737</v>
      </c>
      <c r="F126" s="177" t="s">
        <v>1692</v>
      </c>
      <c r="G126" s="177"/>
      <c r="H126" s="236">
        <v>1675.6410256410256</v>
      </c>
      <c r="I126" s="177"/>
      <c r="J126" s="223">
        <v>2094.5512820512818</v>
      </c>
      <c r="K126" s="223">
        <v>0</v>
      </c>
      <c r="L126" s="177" t="s">
        <v>1696</v>
      </c>
      <c r="M126" s="170"/>
      <c r="N126" s="13">
        <v>1763.8326585695008</v>
      </c>
      <c r="O126" s="13">
        <v>0</v>
      </c>
      <c r="P126" s="13">
        <v>2204.7908232118757</v>
      </c>
      <c r="Q126" s="13">
        <v>0</v>
      </c>
    </row>
    <row r="127" spans="1:17" s="205" customFormat="1" ht="45">
      <c r="A127" s="212" t="s">
        <v>1101</v>
      </c>
      <c r="B127" s="207"/>
      <c r="C127" s="208" t="s">
        <v>1614</v>
      </c>
      <c r="D127" s="257" t="s">
        <v>1122</v>
      </c>
      <c r="E127" s="253"/>
      <c r="F127" s="177" t="s">
        <v>1692</v>
      </c>
      <c r="G127" s="177"/>
      <c r="H127" s="236">
        <v>1570.5128205128206</v>
      </c>
      <c r="I127" s="177"/>
      <c r="J127" s="223">
        <v>1963.1410256410256</v>
      </c>
      <c r="K127" s="223">
        <v>0</v>
      </c>
      <c r="L127" s="177" t="s">
        <v>1778</v>
      </c>
      <c r="M127" s="170"/>
      <c r="N127" s="13">
        <v>1653.1713900134953</v>
      </c>
      <c r="O127" s="13">
        <v>0</v>
      </c>
      <c r="P127" s="13">
        <v>2066.4642375168692</v>
      </c>
      <c r="Q127" s="13">
        <v>0</v>
      </c>
    </row>
    <row r="128" spans="1:17" s="205" customFormat="1" ht="45">
      <c r="A128" s="212" t="s">
        <v>1102</v>
      </c>
      <c r="B128" s="207"/>
      <c r="C128" s="208"/>
      <c r="D128" s="257" t="s">
        <v>1731</v>
      </c>
      <c r="E128" s="278"/>
      <c r="F128" s="177" t="s">
        <v>1693</v>
      </c>
      <c r="G128" s="177">
        <v>50</v>
      </c>
      <c r="H128" s="236"/>
      <c r="I128" s="177"/>
      <c r="J128" s="223">
        <v>1852.5</v>
      </c>
      <c r="K128" s="223">
        <v>92625</v>
      </c>
      <c r="L128" s="177" t="s">
        <v>1732</v>
      </c>
      <c r="M128" s="170"/>
      <c r="N128" s="13">
        <v>0</v>
      </c>
      <c r="O128" s="13">
        <v>0</v>
      </c>
      <c r="P128" s="13">
        <v>1950</v>
      </c>
      <c r="Q128" s="13">
        <v>97500</v>
      </c>
    </row>
    <row r="129" spans="1:17" s="205" customFormat="1" ht="45">
      <c r="A129" s="212" t="s">
        <v>1102</v>
      </c>
      <c r="B129" s="207"/>
      <c r="C129" s="208"/>
      <c r="D129" s="257" t="s">
        <v>1733</v>
      </c>
      <c r="E129" s="177" t="s">
        <v>1738</v>
      </c>
      <c r="F129" s="177" t="s">
        <v>1693</v>
      </c>
      <c r="G129" s="177"/>
      <c r="H129" s="236">
        <v>1939.7435897435896</v>
      </c>
      <c r="I129" s="177"/>
      <c r="J129" s="223">
        <v>2424.6794871794868</v>
      </c>
      <c r="K129" s="223">
        <v>0</v>
      </c>
      <c r="L129" s="177" t="s">
        <v>1696</v>
      </c>
      <c r="M129" s="170"/>
      <c r="N129" s="13">
        <v>2041.8353576248312</v>
      </c>
      <c r="O129" s="13">
        <v>0</v>
      </c>
      <c r="P129" s="13">
        <v>2552.2941970310389</v>
      </c>
      <c r="Q129" s="13">
        <v>0</v>
      </c>
    </row>
    <row r="130" spans="1:17" s="205" customFormat="1" ht="45">
      <c r="A130" s="212" t="s">
        <v>1102</v>
      </c>
      <c r="B130" s="207"/>
      <c r="C130" s="208" t="s">
        <v>1614</v>
      </c>
      <c r="D130" s="257" t="s">
        <v>1122</v>
      </c>
      <c r="E130" s="253"/>
      <c r="F130" s="177" t="s">
        <v>1693</v>
      </c>
      <c r="G130" s="177"/>
      <c r="H130" s="236">
        <v>1906.4102564102564</v>
      </c>
      <c r="I130" s="177"/>
      <c r="J130" s="223">
        <v>2383.0128205128203</v>
      </c>
      <c r="K130" s="223">
        <v>0</v>
      </c>
      <c r="L130" s="177" t="s">
        <v>1778</v>
      </c>
      <c r="M130" s="170"/>
      <c r="N130" s="13">
        <v>2006.7476383265857</v>
      </c>
      <c r="O130" s="13">
        <v>0</v>
      </c>
      <c r="P130" s="13">
        <v>2508.4345479082322</v>
      </c>
      <c r="Q130" s="13">
        <v>0</v>
      </c>
    </row>
    <row r="131" spans="1:17" s="205" customFormat="1" ht="45">
      <c r="A131" s="212" t="s">
        <v>1103</v>
      </c>
      <c r="B131" s="207"/>
      <c r="C131" s="208"/>
      <c r="D131" s="257" t="s">
        <v>1731</v>
      </c>
      <c r="E131" s="278"/>
      <c r="F131" s="177" t="s">
        <v>1694</v>
      </c>
      <c r="G131" s="177">
        <v>40</v>
      </c>
      <c r="H131" s="236"/>
      <c r="I131" s="177"/>
      <c r="J131" s="223">
        <v>2333.75</v>
      </c>
      <c r="K131" s="223">
        <v>93350</v>
      </c>
      <c r="L131" s="177" t="s">
        <v>1732</v>
      </c>
      <c r="M131" s="170"/>
      <c r="N131" s="13">
        <v>0</v>
      </c>
      <c r="O131" s="13">
        <v>0</v>
      </c>
      <c r="P131" s="13">
        <v>2456.5789473684213</v>
      </c>
      <c r="Q131" s="13">
        <v>98263.15789473684</v>
      </c>
    </row>
    <row r="132" spans="1:17" s="205" customFormat="1" ht="45">
      <c r="A132" s="212" t="s">
        <v>1103</v>
      </c>
      <c r="B132" s="207"/>
      <c r="C132" s="208"/>
      <c r="D132" s="257" t="s">
        <v>1733</v>
      </c>
      <c r="E132" s="177" t="s">
        <v>1739</v>
      </c>
      <c r="F132" s="177" t="s">
        <v>1694</v>
      </c>
      <c r="G132" s="177"/>
      <c r="H132" s="236">
        <v>2443.5897435897436</v>
      </c>
      <c r="I132" s="177"/>
      <c r="J132" s="223">
        <v>3054.4871794871792</v>
      </c>
      <c r="K132" s="223">
        <v>0</v>
      </c>
      <c r="L132" s="177" t="s">
        <v>1696</v>
      </c>
      <c r="M132" s="170"/>
      <c r="N132" s="13">
        <v>2572.1997300944672</v>
      </c>
      <c r="O132" s="13">
        <v>0</v>
      </c>
      <c r="P132" s="13">
        <v>3215.2496626180837</v>
      </c>
      <c r="Q132" s="13">
        <v>0</v>
      </c>
    </row>
    <row r="133" spans="1:17" s="205" customFormat="1" ht="45">
      <c r="A133" s="212" t="s">
        <v>1103</v>
      </c>
      <c r="B133" s="207"/>
      <c r="C133" s="208" t="s">
        <v>1614</v>
      </c>
      <c r="D133" s="257" t="s">
        <v>1122</v>
      </c>
      <c r="E133" s="253"/>
      <c r="F133" s="177" t="s">
        <v>1694</v>
      </c>
      <c r="G133" s="177"/>
      <c r="H133" s="236">
        <v>2817.9487179487178</v>
      </c>
      <c r="I133" s="177"/>
      <c r="J133" s="223">
        <v>3522.435897435897</v>
      </c>
      <c r="K133" s="223">
        <v>0</v>
      </c>
      <c r="L133" s="177" t="s">
        <v>1778</v>
      </c>
      <c r="M133" s="170"/>
      <c r="N133" s="13">
        <v>2966.2618083670714</v>
      </c>
      <c r="O133" s="13">
        <v>0</v>
      </c>
      <c r="P133" s="13">
        <v>3707.8272604588392</v>
      </c>
      <c r="Q133" s="13">
        <v>0</v>
      </c>
    </row>
    <row r="134" spans="1:17" s="205" customFormat="1" ht="45">
      <c r="A134" s="212" t="s">
        <v>1104</v>
      </c>
      <c r="B134" s="207"/>
      <c r="C134" s="208"/>
      <c r="D134" s="257" t="s">
        <v>1731</v>
      </c>
      <c r="E134" s="279"/>
      <c r="F134" s="177" t="s">
        <v>1695</v>
      </c>
      <c r="G134" s="177">
        <v>30</v>
      </c>
      <c r="H134" s="236"/>
      <c r="I134" s="177"/>
      <c r="J134" s="223">
        <v>4150</v>
      </c>
      <c r="K134" s="223">
        <v>124500</v>
      </c>
      <c r="L134" s="177" t="s">
        <v>1732</v>
      </c>
      <c r="M134" s="170"/>
      <c r="N134" s="13">
        <v>0</v>
      </c>
      <c r="O134" s="13">
        <v>0</v>
      </c>
      <c r="P134" s="13">
        <v>4368.4210526315792</v>
      </c>
      <c r="Q134" s="13">
        <v>131052.63157894737</v>
      </c>
    </row>
    <row r="135" spans="1:17" s="205" customFormat="1" ht="45">
      <c r="A135" s="212" t="s">
        <v>1104</v>
      </c>
      <c r="B135" s="207"/>
      <c r="C135" s="208"/>
      <c r="D135" s="257" t="s">
        <v>1733</v>
      </c>
      <c r="E135" s="260" t="s">
        <v>1740</v>
      </c>
      <c r="F135" s="177" t="s">
        <v>1695</v>
      </c>
      <c r="G135" s="177"/>
      <c r="H135" s="236">
        <v>4343.5897435897432</v>
      </c>
      <c r="I135" s="177"/>
      <c r="J135" s="223">
        <v>5429.4871794871788</v>
      </c>
      <c r="K135" s="223">
        <v>0</v>
      </c>
      <c r="L135" s="177" t="s">
        <v>1696</v>
      </c>
      <c r="M135" s="170"/>
      <c r="N135" s="13">
        <v>4572.1997300944668</v>
      </c>
      <c r="O135" s="13">
        <v>0</v>
      </c>
      <c r="P135" s="13">
        <v>5715.2496626180828</v>
      </c>
      <c r="Q135" s="13">
        <v>0</v>
      </c>
    </row>
    <row r="136" spans="1:17" s="205" customFormat="1" ht="45">
      <c r="A136" s="212" t="s">
        <v>1104</v>
      </c>
      <c r="B136" s="207"/>
      <c r="C136" s="208" t="s">
        <v>1614</v>
      </c>
      <c r="D136" s="257" t="s">
        <v>1122</v>
      </c>
      <c r="E136" s="260"/>
      <c r="F136" s="177" t="s">
        <v>1695</v>
      </c>
      <c r="G136" s="177"/>
      <c r="H136" s="236">
        <v>4006.4102564102564</v>
      </c>
      <c r="I136" s="177"/>
      <c r="J136" s="223">
        <v>5008.0128205128203</v>
      </c>
      <c r="K136" s="223">
        <v>0</v>
      </c>
      <c r="L136" s="177" t="s">
        <v>1778</v>
      </c>
      <c r="M136" s="170"/>
      <c r="N136" s="13">
        <v>4217.2739541160599</v>
      </c>
      <c r="O136" s="13">
        <v>0</v>
      </c>
      <c r="P136" s="13">
        <v>5271.5924426450747</v>
      </c>
      <c r="Q136" s="13">
        <v>0</v>
      </c>
    </row>
    <row r="137" spans="1:17" s="205" customFormat="1" ht="45">
      <c r="A137" s="212" t="s">
        <v>1105</v>
      </c>
      <c r="B137" s="207"/>
      <c r="C137" s="208"/>
      <c r="D137" s="257" t="s">
        <v>1731</v>
      </c>
      <c r="E137" s="279"/>
      <c r="F137" s="235" t="s">
        <v>1697</v>
      </c>
      <c r="G137" s="177">
        <v>20</v>
      </c>
      <c r="H137" s="236"/>
      <c r="I137" s="177"/>
      <c r="J137" s="223">
        <v>1285</v>
      </c>
      <c r="K137" s="223">
        <v>25700</v>
      </c>
      <c r="L137" s="177" t="s">
        <v>1732</v>
      </c>
      <c r="M137" s="170"/>
      <c r="N137" s="13">
        <v>0</v>
      </c>
      <c r="O137" s="13">
        <v>0</v>
      </c>
      <c r="P137" s="13">
        <v>1352.6315789473686</v>
      </c>
      <c r="Q137" s="13">
        <v>27052.63157894737</v>
      </c>
    </row>
    <row r="138" spans="1:17" s="205" customFormat="1" ht="45">
      <c r="A138" s="212" t="s">
        <v>1105</v>
      </c>
      <c r="B138" s="207"/>
      <c r="C138" s="208"/>
      <c r="D138" s="257" t="s">
        <v>1733</v>
      </c>
      <c r="E138" s="260" t="s">
        <v>1741</v>
      </c>
      <c r="F138" s="235" t="s">
        <v>1697</v>
      </c>
      <c r="G138" s="177"/>
      <c r="H138" s="236">
        <v>1344.8717948717949</v>
      </c>
      <c r="I138" s="177"/>
      <c r="J138" s="223">
        <v>1681.0897435897436</v>
      </c>
      <c r="K138" s="223">
        <v>0</v>
      </c>
      <c r="L138" s="177" t="s">
        <v>1696</v>
      </c>
      <c r="M138" s="170"/>
      <c r="N138" s="13">
        <v>1415.6545209176788</v>
      </c>
      <c r="O138" s="13">
        <v>0</v>
      </c>
      <c r="P138" s="13">
        <v>1769.5681511470987</v>
      </c>
      <c r="Q138" s="13">
        <v>0</v>
      </c>
    </row>
    <row r="139" spans="1:17" s="205" customFormat="1" ht="45">
      <c r="A139" s="212" t="s">
        <v>1105</v>
      </c>
      <c r="B139" s="207"/>
      <c r="C139" s="208" t="s">
        <v>1614</v>
      </c>
      <c r="D139" s="257" t="s">
        <v>1122</v>
      </c>
      <c r="E139" s="261"/>
      <c r="F139" s="235" t="s">
        <v>1697</v>
      </c>
      <c r="G139" s="177"/>
      <c r="H139" s="236">
        <v>1102.5641025641025</v>
      </c>
      <c r="I139" s="177"/>
      <c r="J139" s="223">
        <v>1378.2051282051282</v>
      </c>
      <c r="K139" s="223">
        <v>0</v>
      </c>
      <c r="L139" s="177" t="s">
        <v>1778</v>
      </c>
      <c r="M139" s="170"/>
      <c r="N139" s="13">
        <v>1160.5937921727395</v>
      </c>
      <c r="O139" s="13">
        <v>0</v>
      </c>
      <c r="P139" s="13">
        <v>1450.7422402159245</v>
      </c>
      <c r="Q139" s="13">
        <v>0</v>
      </c>
    </row>
    <row r="140" spans="1:17" s="205" customFormat="1" ht="45">
      <c r="A140" s="212" t="s">
        <v>1106</v>
      </c>
      <c r="B140" s="207"/>
      <c r="C140" s="208"/>
      <c r="D140" s="257" t="s">
        <v>1731</v>
      </c>
      <c r="E140" s="278"/>
      <c r="F140" s="253" t="s">
        <v>1698</v>
      </c>
      <c r="G140" s="177">
        <v>20</v>
      </c>
      <c r="H140" s="236"/>
      <c r="I140" s="177"/>
      <c r="J140" s="223">
        <v>1440</v>
      </c>
      <c r="K140" s="223">
        <v>28800</v>
      </c>
      <c r="L140" s="177" t="s">
        <v>1732</v>
      </c>
      <c r="M140" s="170"/>
      <c r="N140" s="13">
        <v>0</v>
      </c>
      <c r="O140" s="13">
        <v>0</v>
      </c>
      <c r="P140" s="13">
        <v>1515.7894736842106</v>
      </c>
      <c r="Q140" s="13">
        <v>30315.789473684214</v>
      </c>
    </row>
    <row r="141" spans="1:17" s="205" customFormat="1" ht="45">
      <c r="A141" s="212" t="s">
        <v>1106</v>
      </c>
      <c r="B141" s="207"/>
      <c r="C141" s="208"/>
      <c r="D141" s="257" t="s">
        <v>1733</v>
      </c>
      <c r="E141" s="260" t="s">
        <v>1742</v>
      </c>
      <c r="F141" s="253" t="s">
        <v>1698</v>
      </c>
      <c r="G141" s="177"/>
      <c r="H141" s="236">
        <v>1507.6923076923076</v>
      </c>
      <c r="I141" s="177"/>
      <c r="J141" s="223">
        <v>1884.6153846153845</v>
      </c>
      <c r="K141" s="223">
        <v>0</v>
      </c>
      <c r="L141" s="177" t="s">
        <v>1696</v>
      </c>
      <c r="M141" s="170"/>
      <c r="N141" s="13">
        <v>1587.0445344129555</v>
      </c>
      <c r="O141" s="13">
        <v>0</v>
      </c>
      <c r="P141" s="13">
        <v>1983.8056680161944</v>
      </c>
      <c r="Q141" s="13">
        <v>0</v>
      </c>
    </row>
    <row r="142" spans="1:17" s="205" customFormat="1" ht="45">
      <c r="A142" s="212" t="s">
        <v>1106</v>
      </c>
      <c r="B142" s="207"/>
      <c r="C142" s="208" t="s">
        <v>1614</v>
      </c>
      <c r="D142" s="257" t="s">
        <v>1122</v>
      </c>
      <c r="E142" s="261"/>
      <c r="F142" s="253" t="s">
        <v>1698</v>
      </c>
      <c r="G142" s="177"/>
      <c r="H142" s="236">
        <v>1217.948717948718</v>
      </c>
      <c r="I142" s="177"/>
      <c r="J142" s="223">
        <v>1522.4358974358975</v>
      </c>
      <c r="K142" s="223">
        <v>0</v>
      </c>
      <c r="L142" s="177" t="s">
        <v>1778</v>
      </c>
      <c r="M142" s="170"/>
      <c r="N142" s="13">
        <v>1282.0512820512822</v>
      </c>
      <c r="O142" s="13">
        <v>0</v>
      </c>
      <c r="P142" s="13">
        <v>1602.5641025641028</v>
      </c>
      <c r="Q142" s="13">
        <v>0</v>
      </c>
    </row>
    <row r="143" spans="1:17" s="205" customFormat="1" ht="45">
      <c r="A143" s="212" t="s">
        <v>1108</v>
      </c>
      <c r="B143" s="207"/>
      <c r="C143" s="208"/>
      <c r="D143" s="257" t="s">
        <v>1731</v>
      </c>
      <c r="E143" s="278"/>
      <c r="F143" s="254" t="s">
        <v>1699</v>
      </c>
      <c r="G143" s="177">
        <v>30</v>
      </c>
      <c r="H143" s="236"/>
      <c r="I143" s="177"/>
      <c r="J143" s="223">
        <v>1573.75</v>
      </c>
      <c r="K143" s="223">
        <v>47212.5</v>
      </c>
      <c r="L143" s="177" t="s">
        <v>1732</v>
      </c>
      <c r="M143" s="170"/>
      <c r="N143" s="13">
        <v>0</v>
      </c>
      <c r="O143" s="13">
        <v>0</v>
      </c>
      <c r="P143" s="13">
        <v>1656.578947368421</v>
      </c>
      <c r="Q143" s="13">
        <v>49697.368421052633</v>
      </c>
    </row>
    <row r="144" spans="1:17" s="205" customFormat="1" ht="45">
      <c r="A144" s="212" t="s">
        <v>1108</v>
      </c>
      <c r="B144" s="207"/>
      <c r="C144" s="208"/>
      <c r="D144" s="257" t="s">
        <v>1733</v>
      </c>
      <c r="E144" s="260" t="s">
        <v>1743</v>
      </c>
      <c r="F144" s="254" t="s">
        <v>1699</v>
      </c>
      <c r="G144" s="177"/>
      <c r="H144" s="236">
        <v>1647.4358974358975</v>
      </c>
      <c r="I144" s="177"/>
      <c r="J144" s="223">
        <v>2059.2948717948716</v>
      </c>
      <c r="K144" s="223">
        <v>0</v>
      </c>
      <c r="L144" s="177" t="s">
        <v>1696</v>
      </c>
      <c r="M144" s="170"/>
      <c r="N144" s="13">
        <v>1734.1430499325238</v>
      </c>
      <c r="O144" s="13">
        <v>0</v>
      </c>
      <c r="P144" s="13">
        <v>2167.6788124156542</v>
      </c>
      <c r="Q144" s="13">
        <v>0</v>
      </c>
    </row>
    <row r="145" spans="1:17" s="205" customFormat="1" ht="45">
      <c r="A145" s="212" t="s">
        <v>1108</v>
      </c>
      <c r="B145" s="207"/>
      <c r="C145" s="208" t="s">
        <v>1614</v>
      </c>
      <c r="D145" s="257" t="s">
        <v>1122</v>
      </c>
      <c r="E145" s="261"/>
      <c r="F145" s="254" t="s">
        <v>1699</v>
      </c>
      <c r="G145" s="177"/>
      <c r="H145" s="236">
        <v>1384.6153846153845</v>
      </c>
      <c r="I145" s="177"/>
      <c r="J145" s="223">
        <v>1730.7692307692305</v>
      </c>
      <c r="K145" s="223">
        <v>0</v>
      </c>
      <c r="L145" s="177" t="s">
        <v>1778</v>
      </c>
      <c r="M145" s="170"/>
      <c r="N145" s="13">
        <v>1457.48987854251</v>
      </c>
      <c r="O145" s="13">
        <v>0</v>
      </c>
      <c r="P145" s="13">
        <v>1821.8623481781374</v>
      </c>
      <c r="Q145" s="13">
        <v>0</v>
      </c>
    </row>
    <row r="146" spans="1:17" s="205" customFormat="1" ht="45">
      <c r="A146" s="212" t="s">
        <v>1107</v>
      </c>
      <c r="B146" s="207"/>
      <c r="C146" s="208"/>
      <c r="D146" s="257" t="s">
        <v>1731</v>
      </c>
      <c r="E146" s="278"/>
      <c r="F146" s="254" t="s">
        <v>1700</v>
      </c>
      <c r="G146" s="177">
        <v>30</v>
      </c>
      <c r="H146" s="236"/>
      <c r="I146" s="177"/>
      <c r="J146" s="223">
        <v>1685</v>
      </c>
      <c r="K146" s="223">
        <v>50550</v>
      </c>
      <c r="L146" s="177" t="s">
        <v>1732</v>
      </c>
      <c r="M146" s="170"/>
      <c r="N146" s="13">
        <v>0</v>
      </c>
      <c r="O146" s="13">
        <v>0</v>
      </c>
      <c r="P146" s="13">
        <v>1773.6842105263158</v>
      </c>
      <c r="Q146" s="13">
        <v>53210.526315789473</v>
      </c>
    </row>
    <row r="147" spans="1:17" s="205" customFormat="1" ht="45">
      <c r="A147" s="212" t="s">
        <v>1107</v>
      </c>
      <c r="B147" s="207"/>
      <c r="C147" s="208"/>
      <c r="D147" s="257" t="s">
        <v>1733</v>
      </c>
      <c r="E147" s="260" t="s">
        <v>1744</v>
      </c>
      <c r="F147" s="254" t="s">
        <v>1700</v>
      </c>
      <c r="G147" s="177"/>
      <c r="H147" s="236">
        <v>1764.102564102564</v>
      </c>
      <c r="I147" s="177"/>
      <c r="J147" s="223">
        <v>2205.1282051282046</v>
      </c>
      <c r="K147" s="223">
        <v>0</v>
      </c>
      <c r="L147" s="177" t="s">
        <v>1696</v>
      </c>
      <c r="M147" s="170"/>
      <c r="N147" s="13">
        <v>1856.9500674763833</v>
      </c>
      <c r="O147" s="13">
        <v>0</v>
      </c>
      <c r="P147" s="13">
        <v>2321.1875843454786</v>
      </c>
      <c r="Q147" s="13">
        <v>0</v>
      </c>
    </row>
    <row r="148" spans="1:17" s="205" customFormat="1" ht="45">
      <c r="A148" s="212" t="s">
        <v>1107</v>
      </c>
      <c r="B148" s="207"/>
      <c r="C148" s="208" t="s">
        <v>1614</v>
      </c>
      <c r="D148" s="257" t="s">
        <v>1122</v>
      </c>
      <c r="E148" s="261"/>
      <c r="F148" s="254" t="s">
        <v>1700</v>
      </c>
      <c r="G148" s="177"/>
      <c r="H148" s="236">
        <v>1557.6923076923076</v>
      </c>
      <c r="I148" s="177"/>
      <c r="J148" s="223">
        <v>1947.1153846153845</v>
      </c>
      <c r="K148" s="223">
        <v>0</v>
      </c>
      <c r="L148" s="177" t="s">
        <v>1778</v>
      </c>
      <c r="M148" s="170"/>
      <c r="N148" s="13">
        <v>1639.6761133603238</v>
      </c>
      <c r="O148" s="13">
        <v>0</v>
      </c>
      <c r="P148" s="13">
        <v>2049.5951417004048</v>
      </c>
      <c r="Q148" s="13">
        <v>0</v>
      </c>
    </row>
    <row r="149" spans="1:17" s="205" customFormat="1" ht="45">
      <c r="A149" s="212" t="s">
        <v>1109</v>
      </c>
      <c r="B149" s="207"/>
      <c r="C149" s="208"/>
      <c r="D149" s="257" t="s">
        <v>1731</v>
      </c>
      <c r="E149" s="278"/>
      <c r="F149" s="254" t="s">
        <v>1701</v>
      </c>
      <c r="G149" s="177">
        <v>30</v>
      </c>
      <c r="H149" s="236"/>
      <c r="I149" s="177"/>
      <c r="J149" s="223">
        <v>1822.5</v>
      </c>
      <c r="K149" s="223">
        <v>54675</v>
      </c>
      <c r="L149" s="177" t="s">
        <v>1732</v>
      </c>
      <c r="M149" s="170"/>
      <c r="N149" s="13">
        <v>0</v>
      </c>
      <c r="O149" s="13">
        <v>0</v>
      </c>
      <c r="P149" s="13">
        <v>1918.421052631579</v>
      </c>
      <c r="Q149" s="13">
        <v>57552.631578947374</v>
      </c>
    </row>
    <row r="150" spans="1:17" s="205" customFormat="1" ht="45">
      <c r="A150" s="212" t="s">
        <v>1109</v>
      </c>
      <c r="B150" s="207"/>
      <c r="C150" s="208"/>
      <c r="D150" s="257" t="s">
        <v>1733</v>
      </c>
      <c r="E150" s="260" t="s">
        <v>1745</v>
      </c>
      <c r="F150" s="254" t="s">
        <v>1701</v>
      </c>
      <c r="G150" s="177"/>
      <c r="H150" s="236">
        <v>1907.6923076923076</v>
      </c>
      <c r="I150" s="177"/>
      <c r="J150" s="223">
        <v>2384.6153846153843</v>
      </c>
      <c r="K150" s="223">
        <v>0</v>
      </c>
      <c r="L150" s="177" t="s">
        <v>1696</v>
      </c>
      <c r="M150" s="170"/>
      <c r="N150" s="13">
        <v>2008.0971659919028</v>
      </c>
      <c r="O150" s="13">
        <v>0</v>
      </c>
      <c r="P150" s="13">
        <v>2510.1214574898781</v>
      </c>
      <c r="Q150" s="13">
        <v>0</v>
      </c>
    </row>
    <row r="151" spans="1:17" s="205" customFormat="1" ht="45">
      <c r="A151" s="212" t="s">
        <v>1109</v>
      </c>
      <c r="B151" s="207"/>
      <c r="C151" s="208" t="s">
        <v>1614</v>
      </c>
      <c r="D151" s="257" t="s">
        <v>1122</v>
      </c>
      <c r="E151" s="261"/>
      <c r="F151" s="254" t="s">
        <v>1701</v>
      </c>
      <c r="G151" s="177"/>
      <c r="H151" s="236">
        <v>1852.5641025641025</v>
      </c>
      <c r="I151" s="177"/>
      <c r="J151" s="223">
        <v>2315.7051282051279</v>
      </c>
      <c r="K151" s="223">
        <v>0</v>
      </c>
      <c r="L151" s="177" t="s">
        <v>1778</v>
      </c>
      <c r="M151" s="170"/>
      <c r="N151" s="13">
        <v>1950.067476383266</v>
      </c>
      <c r="O151" s="13">
        <v>0</v>
      </c>
      <c r="P151" s="13">
        <v>2437.584345479082</v>
      </c>
      <c r="Q151" s="13">
        <v>0</v>
      </c>
    </row>
    <row r="152" spans="1:17" s="205" customFormat="1" ht="45">
      <c r="A152" s="212" t="s">
        <v>1110</v>
      </c>
      <c r="B152" s="207"/>
      <c r="C152" s="208"/>
      <c r="D152" s="257" t="s">
        <v>1731</v>
      </c>
      <c r="E152" s="278"/>
      <c r="F152" s="254" t="s">
        <v>1702</v>
      </c>
      <c r="G152" s="177">
        <v>12</v>
      </c>
      <c r="H152" s="236"/>
      <c r="I152" s="177"/>
      <c r="J152" s="223">
        <v>2278.75</v>
      </c>
      <c r="K152" s="223">
        <v>27345</v>
      </c>
      <c r="L152" s="177" t="s">
        <v>1732</v>
      </c>
      <c r="M152" s="170"/>
      <c r="N152" s="13">
        <v>0</v>
      </c>
      <c r="O152" s="13">
        <v>0</v>
      </c>
      <c r="P152" s="13">
        <v>2398.6842105263158</v>
      </c>
      <c r="Q152" s="13">
        <v>28784.21052631579</v>
      </c>
    </row>
    <row r="153" spans="1:17" s="205" customFormat="1" ht="45">
      <c r="A153" s="212" t="s">
        <v>1110</v>
      </c>
      <c r="B153" s="207"/>
      <c r="C153" s="208"/>
      <c r="D153" s="257" t="s">
        <v>1733</v>
      </c>
      <c r="E153" s="260" t="s">
        <v>1746</v>
      </c>
      <c r="F153" s="254" t="s">
        <v>1702</v>
      </c>
      <c r="G153" s="177"/>
      <c r="H153" s="236">
        <v>2385.897435897436</v>
      </c>
      <c r="I153" s="177"/>
      <c r="J153" s="223">
        <v>2982.3717948717949</v>
      </c>
      <c r="K153" s="223">
        <v>0</v>
      </c>
      <c r="L153" s="177" t="s">
        <v>1696</v>
      </c>
      <c r="M153" s="170"/>
      <c r="N153" s="13">
        <v>2511.4709851551961</v>
      </c>
      <c r="O153" s="13">
        <v>0</v>
      </c>
      <c r="P153" s="13">
        <v>3139.3387314439947</v>
      </c>
      <c r="Q153" s="13">
        <v>0</v>
      </c>
    </row>
    <row r="154" spans="1:17" s="205" customFormat="1" ht="45">
      <c r="A154" s="212" t="s">
        <v>1110</v>
      </c>
      <c r="B154" s="207"/>
      <c r="C154" s="208" t="s">
        <v>1614</v>
      </c>
      <c r="D154" s="257" t="s">
        <v>1122</v>
      </c>
      <c r="E154" s="261"/>
      <c r="F154" s="254" t="s">
        <v>1702</v>
      </c>
      <c r="G154" s="177"/>
      <c r="H154" s="236">
        <v>2632.0512820512818</v>
      </c>
      <c r="I154" s="177"/>
      <c r="J154" s="223">
        <v>3290.0641025641021</v>
      </c>
      <c r="K154" s="223">
        <v>0</v>
      </c>
      <c r="L154" s="177" t="s">
        <v>1778</v>
      </c>
      <c r="M154" s="170"/>
      <c r="N154" s="13">
        <v>2770.5802968960861</v>
      </c>
      <c r="O154" s="13">
        <v>0</v>
      </c>
      <c r="P154" s="13">
        <v>3463.2253711201074</v>
      </c>
      <c r="Q154" s="13">
        <v>0</v>
      </c>
    </row>
    <row r="155" spans="1:17" s="205" customFormat="1" ht="45">
      <c r="A155" s="212" t="s">
        <v>1111</v>
      </c>
      <c r="B155" s="207"/>
      <c r="C155" s="208"/>
      <c r="D155" s="257" t="s">
        <v>1731</v>
      </c>
      <c r="E155" s="278"/>
      <c r="F155" s="253" t="s">
        <v>1703</v>
      </c>
      <c r="G155" s="177">
        <v>10</v>
      </c>
      <c r="H155" s="236"/>
      <c r="I155" s="177"/>
      <c r="J155" s="223">
        <v>3455</v>
      </c>
      <c r="K155" s="223">
        <v>34550</v>
      </c>
      <c r="L155" s="177" t="s">
        <v>1732</v>
      </c>
      <c r="M155" s="170"/>
      <c r="N155" s="13">
        <v>0</v>
      </c>
      <c r="O155" s="13">
        <v>0</v>
      </c>
      <c r="P155" s="13">
        <v>3636.8421052631579</v>
      </c>
      <c r="Q155" s="13">
        <v>36368.42105263158</v>
      </c>
    </row>
    <row r="156" spans="1:17" s="205" customFormat="1" ht="45">
      <c r="A156" s="212" t="s">
        <v>1111</v>
      </c>
      <c r="B156" s="207"/>
      <c r="C156" s="208"/>
      <c r="D156" s="257" t="s">
        <v>1733</v>
      </c>
      <c r="E156" s="260" t="s">
        <v>1747</v>
      </c>
      <c r="F156" s="253" t="s">
        <v>1703</v>
      </c>
      <c r="G156" s="177"/>
      <c r="H156" s="236">
        <v>3616.6666666666665</v>
      </c>
      <c r="I156" s="177"/>
      <c r="J156" s="223">
        <v>4520.833333333333</v>
      </c>
      <c r="K156" s="223">
        <v>0</v>
      </c>
      <c r="L156" s="177" t="s">
        <v>1696</v>
      </c>
      <c r="M156" s="170"/>
      <c r="N156" s="13">
        <v>3807.0175438596493</v>
      </c>
      <c r="O156" s="13">
        <v>0</v>
      </c>
      <c r="P156" s="13">
        <v>4758.7719298245611</v>
      </c>
      <c r="Q156" s="13">
        <v>0</v>
      </c>
    </row>
    <row r="157" spans="1:17" s="205" customFormat="1" ht="45">
      <c r="A157" s="212" t="s">
        <v>1111</v>
      </c>
      <c r="B157" s="207"/>
      <c r="C157" s="208" t="s">
        <v>1614</v>
      </c>
      <c r="D157" s="257" t="s">
        <v>1122</v>
      </c>
      <c r="E157" s="261"/>
      <c r="F157" s="253" t="s">
        <v>1703</v>
      </c>
      <c r="G157" s="177"/>
      <c r="H157" s="236">
        <v>3814.102564102564</v>
      </c>
      <c r="I157" s="177"/>
      <c r="J157" s="223">
        <v>4767.6282051282051</v>
      </c>
      <c r="K157" s="223">
        <v>0</v>
      </c>
      <c r="L157" s="177" t="s">
        <v>1778</v>
      </c>
      <c r="M157" s="170"/>
      <c r="N157" s="13">
        <v>4014.8448043184885</v>
      </c>
      <c r="O157" s="13">
        <v>0</v>
      </c>
      <c r="P157" s="13">
        <v>5018.5560053981108</v>
      </c>
      <c r="Q157" s="13">
        <v>0</v>
      </c>
    </row>
    <row r="158" spans="1:17" s="205" customFormat="1" ht="45">
      <c r="A158" s="212" t="s">
        <v>1112</v>
      </c>
      <c r="B158" s="207"/>
      <c r="C158" s="208"/>
      <c r="D158" s="257" t="s">
        <v>1731</v>
      </c>
      <c r="E158" s="278"/>
      <c r="F158" s="177" t="s">
        <v>1704</v>
      </c>
      <c r="G158" s="177">
        <v>10</v>
      </c>
      <c r="H158" s="236"/>
      <c r="I158" s="177"/>
      <c r="J158" s="223">
        <v>1240</v>
      </c>
      <c r="K158" s="223">
        <v>12400</v>
      </c>
      <c r="L158" s="177" t="s">
        <v>1732</v>
      </c>
      <c r="M158" s="170"/>
      <c r="N158" s="13">
        <v>0</v>
      </c>
      <c r="O158" s="13">
        <v>0</v>
      </c>
      <c r="P158" s="13">
        <v>1305.2631578947369</v>
      </c>
      <c r="Q158" s="13">
        <v>13052.631578947368</v>
      </c>
    </row>
    <row r="159" spans="1:17" s="205" customFormat="1" ht="45">
      <c r="A159" s="212" t="s">
        <v>1112</v>
      </c>
      <c r="B159" s="207"/>
      <c r="C159" s="208"/>
      <c r="D159" s="257" t="s">
        <v>1733</v>
      </c>
      <c r="E159" s="177" t="s">
        <v>1748</v>
      </c>
      <c r="F159" s="177" t="s">
        <v>1704</v>
      </c>
      <c r="G159" s="177"/>
      <c r="H159" s="236">
        <v>1298.7179487179487</v>
      </c>
      <c r="I159" s="177"/>
      <c r="J159" s="223">
        <v>1623.3974358974358</v>
      </c>
      <c r="K159" s="223">
        <v>0</v>
      </c>
      <c r="L159" s="177" t="s">
        <v>1696</v>
      </c>
      <c r="M159" s="170"/>
      <c r="N159" s="13">
        <v>1367.0715249662619</v>
      </c>
      <c r="O159" s="13">
        <v>0</v>
      </c>
      <c r="P159" s="13">
        <v>1708.8394062078273</v>
      </c>
      <c r="Q159" s="13">
        <v>0</v>
      </c>
    </row>
    <row r="160" spans="1:17" s="205" customFormat="1" ht="45">
      <c r="A160" s="212" t="s">
        <v>1112</v>
      </c>
      <c r="B160" s="207"/>
      <c r="C160" s="208" t="s">
        <v>1614</v>
      </c>
      <c r="D160" s="257" t="s">
        <v>1122</v>
      </c>
      <c r="E160" s="253"/>
      <c r="F160" s="177" t="s">
        <v>1704</v>
      </c>
      <c r="G160" s="177"/>
      <c r="H160" s="236">
        <v>1012.8205128205128</v>
      </c>
      <c r="I160" s="177"/>
      <c r="J160" s="223">
        <v>1266.0256410256409</v>
      </c>
      <c r="K160" s="223">
        <v>0</v>
      </c>
      <c r="L160" s="177" t="s">
        <v>1778</v>
      </c>
      <c r="M160" s="170"/>
      <c r="N160" s="13">
        <v>1066.1268556005398</v>
      </c>
      <c r="O160" s="13">
        <v>0</v>
      </c>
      <c r="P160" s="13">
        <v>1332.6585695006747</v>
      </c>
      <c r="Q160" s="13">
        <v>0</v>
      </c>
    </row>
    <row r="161" spans="1:17" s="205" customFormat="1" ht="45">
      <c r="A161" s="212" t="s">
        <v>1113</v>
      </c>
      <c r="B161" s="207"/>
      <c r="C161" s="208"/>
      <c r="D161" s="257" t="s">
        <v>1731</v>
      </c>
      <c r="E161" s="278"/>
      <c r="F161" s="177" t="s">
        <v>1705</v>
      </c>
      <c r="G161" s="177">
        <v>10</v>
      </c>
      <c r="H161" s="236"/>
      <c r="I161" s="177"/>
      <c r="J161" s="223">
        <v>1383.75</v>
      </c>
      <c r="K161" s="223">
        <v>13837.5</v>
      </c>
      <c r="L161" s="177" t="s">
        <v>1732</v>
      </c>
      <c r="M161" s="170"/>
      <c r="N161" s="13">
        <v>0</v>
      </c>
      <c r="O161" s="13">
        <v>0</v>
      </c>
      <c r="P161" s="13">
        <v>1456.578947368421</v>
      </c>
      <c r="Q161" s="13">
        <v>14565.789473684212</v>
      </c>
    </row>
    <row r="162" spans="1:17" s="205" customFormat="1" ht="45">
      <c r="A162" s="212" t="s">
        <v>1113</v>
      </c>
      <c r="B162" s="207"/>
      <c r="C162" s="208"/>
      <c r="D162" s="257" t="s">
        <v>1733</v>
      </c>
      <c r="E162" s="255" t="s">
        <v>1749</v>
      </c>
      <c r="F162" s="177" t="s">
        <v>1705</v>
      </c>
      <c r="G162" s="177"/>
      <c r="H162" s="236">
        <v>1448.7179487179487</v>
      </c>
      <c r="I162" s="177"/>
      <c r="J162" s="223">
        <v>1810.8974358974358</v>
      </c>
      <c r="K162" s="223"/>
      <c r="L162" s="177" t="s">
        <v>1696</v>
      </c>
      <c r="M162" s="170"/>
      <c r="N162" s="13">
        <v>1524.9662618083671</v>
      </c>
      <c r="O162" s="13">
        <v>0</v>
      </c>
      <c r="P162" s="13">
        <v>1906.2078272604588</v>
      </c>
      <c r="Q162" s="13" t="e">
        <v>#VALUE!</v>
      </c>
    </row>
    <row r="163" spans="1:17" s="205" customFormat="1" ht="45">
      <c r="A163" s="212" t="s">
        <v>1113</v>
      </c>
      <c r="B163" s="207"/>
      <c r="C163" s="208" t="s">
        <v>1614</v>
      </c>
      <c r="D163" s="257" t="s">
        <v>1122</v>
      </c>
      <c r="E163" s="256"/>
      <c r="F163" s="177" t="s">
        <v>1705</v>
      </c>
      <c r="G163" s="177"/>
      <c r="H163" s="236">
        <v>1119.2307692307693</v>
      </c>
      <c r="I163" s="177"/>
      <c r="J163" s="223">
        <v>1399.0384615384614</v>
      </c>
      <c r="K163" s="223">
        <v>0</v>
      </c>
      <c r="L163" s="177" t="s">
        <v>1778</v>
      </c>
      <c r="M163" s="170"/>
      <c r="N163" s="13">
        <v>1178.1376518218624</v>
      </c>
      <c r="O163" s="13">
        <v>0</v>
      </c>
      <c r="P163" s="13">
        <v>1472.6720647773279</v>
      </c>
      <c r="Q163" s="13">
        <v>0</v>
      </c>
    </row>
    <row r="164" spans="1:17" s="205" customFormat="1" ht="45">
      <c r="A164" s="212" t="s">
        <v>1114</v>
      </c>
      <c r="B164" s="207"/>
      <c r="C164" s="208"/>
      <c r="D164" s="257" t="s">
        <v>1731</v>
      </c>
      <c r="E164" s="278"/>
      <c r="F164" s="177" t="s">
        <v>1706</v>
      </c>
      <c r="G164" s="177">
        <v>10</v>
      </c>
      <c r="H164" s="236"/>
      <c r="I164" s="177"/>
      <c r="J164" s="223">
        <v>1446.25</v>
      </c>
      <c r="K164" s="223">
        <v>14462.5</v>
      </c>
      <c r="L164" s="177" t="s">
        <v>1732</v>
      </c>
      <c r="M164" s="170"/>
      <c r="N164" s="13">
        <v>0</v>
      </c>
      <c r="O164" s="13">
        <v>0</v>
      </c>
      <c r="P164" s="13">
        <v>1522.3684210526317</v>
      </c>
      <c r="Q164" s="13">
        <v>15223.684210526317</v>
      </c>
    </row>
    <row r="165" spans="1:17" s="205" customFormat="1" ht="45">
      <c r="A165" s="212" t="s">
        <v>1114</v>
      </c>
      <c r="B165" s="207"/>
      <c r="C165" s="208"/>
      <c r="D165" s="257" t="s">
        <v>1733</v>
      </c>
      <c r="E165" s="177" t="s">
        <v>1750</v>
      </c>
      <c r="F165" s="177" t="s">
        <v>1706</v>
      </c>
      <c r="G165" s="177"/>
      <c r="H165" s="236">
        <v>1514.102564102564</v>
      </c>
      <c r="I165" s="177"/>
      <c r="J165" s="223">
        <v>1892.6282051282049</v>
      </c>
      <c r="K165" s="223">
        <v>0</v>
      </c>
      <c r="L165" s="177" t="s">
        <v>1696</v>
      </c>
      <c r="M165" s="170"/>
      <c r="N165" s="13">
        <v>1593.792172739541</v>
      </c>
      <c r="O165" s="13">
        <v>0</v>
      </c>
      <c r="P165" s="13">
        <v>1992.2402159244264</v>
      </c>
      <c r="Q165" s="13">
        <v>0</v>
      </c>
    </row>
    <row r="166" spans="1:17" s="205" customFormat="1" ht="45">
      <c r="A166" s="212" t="s">
        <v>1114</v>
      </c>
      <c r="B166" s="207"/>
      <c r="C166" s="208" t="s">
        <v>1614</v>
      </c>
      <c r="D166" s="257" t="s">
        <v>1122</v>
      </c>
      <c r="E166" s="253"/>
      <c r="F166" s="177" t="s">
        <v>1706</v>
      </c>
      <c r="G166" s="177"/>
      <c r="H166" s="236">
        <v>1302.5641025641025</v>
      </c>
      <c r="I166" s="177"/>
      <c r="J166" s="223">
        <v>1628.2051282051282</v>
      </c>
      <c r="K166" s="223">
        <v>0</v>
      </c>
      <c r="L166" s="177" t="s">
        <v>1778</v>
      </c>
      <c r="M166" s="170"/>
      <c r="N166" s="13">
        <v>1371.1201079622133</v>
      </c>
      <c r="O166" s="13">
        <v>0</v>
      </c>
      <c r="P166" s="13">
        <v>1713.9001349527666</v>
      </c>
      <c r="Q166" s="13">
        <v>0</v>
      </c>
    </row>
    <row r="167" spans="1:17" s="205" customFormat="1" ht="45">
      <c r="A167" s="212" t="s">
        <v>1115</v>
      </c>
      <c r="B167" s="207"/>
      <c r="C167" s="208"/>
      <c r="D167" s="257" t="s">
        <v>1731</v>
      </c>
      <c r="E167" s="278"/>
      <c r="F167" s="177" t="s">
        <v>1707</v>
      </c>
      <c r="G167" s="177">
        <v>10</v>
      </c>
      <c r="H167" s="236"/>
      <c r="I167" s="177"/>
      <c r="J167" s="223">
        <v>1592.5</v>
      </c>
      <c r="K167" s="223">
        <v>15925</v>
      </c>
      <c r="L167" s="177" t="s">
        <v>1732</v>
      </c>
      <c r="M167" s="170"/>
      <c r="N167" s="13">
        <v>0</v>
      </c>
      <c r="O167" s="13">
        <v>0</v>
      </c>
      <c r="P167" s="13">
        <v>1676.3157894736844</v>
      </c>
      <c r="Q167" s="13">
        <v>16763.157894736843</v>
      </c>
    </row>
    <row r="168" spans="1:17" s="205" customFormat="1" ht="45">
      <c r="A168" s="212" t="s">
        <v>1115</v>
      </c>
      <c r="B168" s="207"/>
      <c r="C168" s="208"/>
      <c r="D168" s="257" t="s">
        <v>1733</v>
      </c>
      <c r="E168" s="257" t="s">
        <v>1751</v>
      </c>
      <c r="F168" s="177" t="s">
        <v>1707</v>
      </c>
      <c r="G168" s="177"/>
      <c r="H168" s="236">
        <v>1666.6666666666665</v>
      </c>
      <c r="I168" s="177"/>
      <c r="J168" s="223">
        <v>2083.333333333333</v>
      </c>
      <c r="K168" s="223">
        <v>0</v>
      </c>
      <c r="L168" s="177" t="s">
        <v>1696</v>
      </c>
      <c r="M168" s="170"/>
      <c r="N168" s="13">
        <v>1754.3859649122805</v>
      </c>
      <c r="O168" s="13">
        <v>0</v>
      </c>
      <c r="P168" s="13">
        <v>2192.9824561403507</v>
      </c>
      <c r="Q168" s="13">
        <v>0</v>
      </c>
    </row>
    <row r="169" spans="1:17" s="205" customFormat="1" ht="45">
      <c r="A169" s="212" t="s">
        <v>1115</v>
      </c>
      <c r="B169" s="207"/>
      <c r="C169" s="208" t="s">
        <v>1614</v>
      </c>
      <c r="D169" s="257" t="s">
        <v>1122</v>
      </c>
      <c r="E169" s="258"/>
      <c r="F169" s="177" t="s">
        <v>1707</v>
      </c>
      <c r="G169" s="177"/>
      <c r="H169" s="236">
        <v>1506.4102564102564</v>
      </c>
      <c r="I169" s="177"/>
      <c r="J169" s="223">
        <v>1883.0128205128203</v>
      </c>
      <c r="K169" s="223">
        <v>0</v>
      </c>
      <c r="L169" s="177" t="s">
        <v>1778</v>
      </c>
      <c r="M169" s="170"/>
      <c r="N169" s="13">
        <v>1585.6950067476384</v>
      </c>
      <c r="O169" s="13">
        <v>0</v>
      </c>
      <c r="P169" s="13">
        <v>1982.1187584345478</v>
      </c>
      <c r="Q169" s="13">
        <v>0</v>
      </c>
    </row>
    <row r="170" spans="1:17" s="205" customFormat="1" ht="45">
      <c r="A170" s="212" t="s">
        <v>1116</v>
      </c>
      <c r="B170" s="207"/>
      <c r="C170" s="208"/>
      <c r="D170" s="257" t="s">
        <v>1731</v>
      </c>
      <c r="E170" s="278"/>
      <c r="F170" s="177" t="s">
        <v>1708</v>
      </c>
      <c r="G170" s="177">
        <v>10</v>
      </c>
      <c r="H170" s="236"/>
      <c r="I170" s="177"/>
      <c r="J170" s="223">
        <v>1740</v>
      </c>
      <c r="K170" s="223">
        <v>17400</v>
      </c>
      <c r="L170" s="177" t="s">
        <v>1732</v>
      </c>
      <c r="M170" s="170"/>
      <c r="N170" s="13">
        <v>0</v>
      </c>
      <c r="O170" s="13">
        <v>0</v>
      </c>
      <c r="P170" s="13">
        <v>1831.578947368421</v>
      </c>
      <c r="Q170" s="13">
        <v>18315.78947368421</v>
      </c>
    </row>
    <row r="171" spans="1:17" s="205" customFormat="1" ht="45">
      <c r="A171" s="212" t="s">
        <v>1116</v>
      </c>
      <c r="B171" s="207"/>
      <c r="C171" s="208"/>
      <c r="D171" s="257" t="s">
        <v>1733</v>
      </c>
      <c r="E171" s="177" t="s">
        <v>1752</v>
      </c>
      <c r="F171" s="177" t="s">
        <v>1708</v>
      </c>
      <c r="G171" s="177"/>
      <c r="H171" s="236">
        <v>1829.4871794871794</v>
      </c>
      <c r="I171" s="177"/>
      <c r="J171" s="223">
        <v>2286.8589743589741</v>
      </c>
      <c r="K171" s="223">
        <v>0</v>
      </c>
      <c r="L171" s="177" t="s">
        <v>1696</v>
      </c>
      <c r="M171" s="170"/>
      <c r="N171" s="13">
        <v>1925.7759784075574</v>
      </c>
      <c r="O171" s="13">
        <v>0</v>
      </c>
      <c r="P171" s="13">
        <v>2407.2199730094467</v>
      </c>
      <c r="Q171" s="13">
        <v>0</v>
      </c>
    </row>
    <row r="172" spans="1:17" s="205" customFormat="1" ht="45">
      <c r="A172" s="212" t="s">
        <v>1116</v>
      </c>
      <c r="B172" s="207"/>
      <c r="C172" s="208" t="s">
        <v>1614</v>
      </c>
      <c r="D172" s="257" t="s">
        <v>1122</v>
      </c>
      <c r="E172" s="253"/>
      <c r="F172" s="177" t="s">
        <v>1708</v>
      </c>
      <c r="G172" s="177"/>
      <c r="H172" s="236">
        <v>1814.102564102564</v>
      </c>
      <c r="I172" s="177"/>
      <c r="J172" s="223">
        <v>2267.6282051282046</v>
      </c>
      <c r="K172" s="223">
        <v>0</v>
      </c>
      <c r="L172" s="177" t="s">
        <v>1778</v>
      </c>
      <c r="M172" s="170"/>
      <c r="N172" s="13">
        <v>1909.5816464237516</v>
      </c>
      <c r="O172" s="13">
        <v>0</v>
      </c>
      <c r="P172" s="13">
        <v>2386.977058029689</v>
      </c>
      <c r="Q172" s="13">
        <v>0</v>
      </c>
    </row>
    <row r="173" spans="1:17" s="205" customFormat="1" ht="45">
      <c r="A173" s="212" t="s">
        <v>1117</v>
      </c>
      <c r="B173" s="207"/>
      <c r="C173" s="208"/>
      <c r="D173" s="257" t="s">
        <v>1731</v>
      </c>
      <c r="E173" s="278"/>
      <c r="F173" s="257" t="s">
        <v>1709</v>
      </c>
      <c r="G173" s="177">
        <v>10</v>
      </c>
      <c r="H173" s="236"/>
      <c r="I173" s="177"/>
      <c r="J173" s="223">
        <v>2246.25</v>
      </c>
      <c r="K173" s="223">
        <v>22462.5</v>
      </c>
      <c r="L173" s="177" t="s">
        <v>1732</v>
      </c>
      <c r="M173" s="170"/>
      <c r="N173" s="13">
        <v>0</v>
      </c>
      <c r="O173" s="13">
        <v>0</v>
      </c>
      <c r="P173" s="13">
        <v>2364.4736842105262</v>
      </c>
      <c r="Q173" s="13">
        <v>23644.736842105263</v>
      </c>
    </row>
    <row r="174" spans="1:17" s="205" customFormat="1" ht="45">
      <c r="A174" s="212" t="s">
        <v>1117</v>
      </c>
      <c r="B174" s="207"/>
      <c r="C174" s="208"/>
      <c r="D174" s="257" t="s">
        <v>1733</v>
      </c>
      <c r="E174" s="255" t="s">
        <v>1753</v>
      </c>
      <c r="F174" s="257" t="s">
        <v>1709</v>
      </c>
      <c r="G174" s="177"/>
      <c r="H174" s="236">
        <v>2351.2820512820513</v>
      </c>
      <c r="I174" s="177"/>
      <c r="J174" s="223">
        <v>2939.102564102564</v>
      </c>
      <c r="K174" s="223">
        <v>0</v>
      </c>
      <c r="L174" s="177" t="s">
        <v>1696</v>
      </c>
      <c r="M174" s="170"/>
      <c r="N174" s="13">
        <v>2475.0337381916329</v>
      </c>
      <c r="O174" s="13">
        <v>0</v>
      </c>
      <c r="P174" s="13">
        <v>3093.792172739541</v>
      </c>
      <c r="Q174" s="13">
        <v>0</v>
      </c>
    </row>
    <row r="175" spans="1:17" s="205" customFormat="1" ht="45">
      <c r="A175" s="212" t="s">
        <v>1117</v>
      </c>
      <c r="B175" s="207"/>
      <c r="C175" s="208" t="s">
        <v>1614</v>
      </c>
      <c r="D175" s="257" t="s">
        <v>1122</v>
      </c>
      <c r="E175" s="256"/>
      <c r="F175" s="257" t="s">
        <v>1709</v>
      </c>
      <c r="G175" s="177"/>
      <c r="H175" s="236">
        <v>2542.3076923076924</v>
      </c>
      <c r="I175" s="177"/>
      <c r="J175" s="223">
        <v>3177.8846153846152</v>
      </c>
      <c r="K175" s="223">
        <v>0</v>
      </c>
      <c r="L175" s="177" t="s">
        <v>1778</v>
      </c>
      <c r="M175" s="170"/>
      <c r="N175" s="13">
        <v>2676.1133603238868</v>
      </c>
      <c r="O175" s="13">
        <v>0</v>
      </c>
      <c r="P175" s="13">
        <v>3345.1417004048585</v>
      </c>
      <c r="Q175" s="13">
        <v>0</v>
      </c>
    </row>
    <row r="176" spans="1:17" s="205" customFormat="1" ht="45">
      <c r="A176" s="212" t="s">
        <v>1118</v>
      </c>
      <c r="B176" s="207"/>
      <c r="C176" s="208"/>
      <c r="D176" s="257" t="s">
        <v>1731</v>
      </c>
      <c r="E176" s="278"/>
      <c r="F176" s="257" t="s">
        <v>1710</v>
      </c>
      <c r="G176" s="177">
        <v>10</v>
      </c>
      <c r="H176" s="236"/>
      <c r="I176" s="177"/>
      <c r="J176" s="223">
        <v>4042.5</v>
      </c>
      <c r="K176" s="223">
        <v>40425</v>
      </c>
      <c r="L176" s="177" t="s">
        <v>1732</v>
      </c>
      <c r="M176" s="170"/>
      <c r="N176" s="13">
        <v>0</v>
      </c>
      <c r="O176" s="13">
        <v>0</v>
      </c>
      <c r="P176" s="13">
        <v>4255.2631578947367</v>
      </c>
      <c r="Q176" s="13">
        <v>42552.631578947374</v>
      </c>
    </row>
    <row r="177" spans="1:17" s="205" customFormat="1" ht="45">
      <c r="A177" s="212" t="s">
        <v>1118</v>
      </c>
      <c r="B177" s="207"/>
      <c r="C177" s="208"/>
      <c r="D177" s="257" t="s">
        <v>1733</v>
      </c>
      <c r="E177" s="255" t="s">
        <v>1754</v>
      </c>
      <c r="F177" s="257" t="s">
        <v>1710</v>
      </c>
      <c r="G177" s="177"/>
      <c r="H177" s="236">
        <v>4230.7692307692305</v>
      </c>
      <c r="I177" s="177"/>
      <c r="J177" s="223">
        <v>5288.4615384615381</v>
      </c>
      <c r="K177" s="223">
        <v>0</v>
      </c>
      <c r="L177" s="177" t="s">
        <v>1696</v>
      </c>
      <c r="M177" s="170"/>
      <c r="N177" s="13">
        <v>4453.4412955465586</v>
      </c>
      <c r="O177" s="13">
        <v>0</v>
      </c>
      <c r="P177" s="13">
        <v>5566.8016194331985</v>
      </c>
      <c r="Q177" s="13">
        <v>0</v>
      </c>
    </row>
    <row r="178" spans="1:17" s="205" customFormat="1" ht="45">
      <c r="A178" s="212" t="s">
        <v>1118</v>
      </c>
      <c r="B178" s="207"/>
      <c r="C178" s="208" t="s">
        <v>1614</v>
      </c>
      <c r="D178" s="257" t="s">
        <v>1122</v>
      </c>
      <c r="E178" s="256"/>
      <c r="F178" s="257" t="s">
        <v>1710</v>
      </c>
      <c r="G178" s="177"/>
      <c r="H178" s="236">
        <v>3653.8461538461538</v>
      </c>
      <c r="I178" s="177"/>
      <c r="J178" s="223">
        <v>4567.3076923076924</v>
      </c>
      <c r="K178" s="223">
        <v>0</v>
      </c>
      <c r="L178" s="177" t="s">
        <v>1778</v>
      </c>
      <c r="M178" s="170"/>
      <c r="N178" s="13">
        <v>3846.1538461538462</v>
      </c>
      <c r="O178" s="13">
        <v>0</v>
      </c>
      <c r="P178" s="13">
        <v>4807.6923076923076</v>
      </c>
      <c r="Q178" s="13">
        <v>0</v>
      </c>
    </row>
    <row r="179" spans="1:17" s="205" customFormat="1" ht="45">
      <c r="A179" s="212" t="s">
        <v>650</v>
      </c>
      <c r="B179" s="207"/>
      <c r="C179" s="208"/>
      <c r="D179" s="257" t="s">
        <v>1731</v>
      </c>
      <c r="E179" s="278"/>
      <c r="F179" s="253" t="s">
        <v>1711</v>
      </c>
      <c r="G179" s="177">
        <v>15</v>
      </c>
      <c r="H179" s="236"/>
      <c r="I179" s="177"/>
      <c r="J179" s="223">
        <v>1476.25</v>
      </c>
      <c r="K179" s="223">
        <v>22143.75</v>
      </c>
      <c r="L179" s="177" t="s">
        <v>1732</v>
      </c>
      <c r="M179" s="170"/>
      <c r="N179" s="13">
        <v>0</v>
      </c>
      <c r="O179" s="13">
        <v>0</v>
      </c>
      <c r="P179" s="13">
        <v>1553.9473684210527</v>
      </c>
      <c r="Q179" s="13">
        <v>23309.21052631579</v>
      </c>
    </row>
    <row r="180" spans="1:17" s="205" customFormat="1" ht="45">
      <c r="A180" s="212" t="s">
        <v>650</v>
      </c>
      <c r="B180" s="207"/>
      <c r="C180" s="208"/>
      <c r="D180" s="257" t="s">
        <v>1733</v>
      </c>
      <c r="E180" s="257" t="s">
        <v>1755</v>
      </c>
      <c r="F180" s="253" t="s">
        <v>1711</v>
      </c>
      <c r="G180" s="177"/>
      <c r="H180" s="236">
        <v>1546.1538461538462</v>
      </c>
      <c r="I180" s="177"/>
      <c r="J180" s="223">
        <v>1932.6923076923076</v>
      </c>
      <c r="K180" s="223">
        <v>0</v>
      </c>
      <c r="L180" s="177" t="s">
        <v>1696</v>
      </c>
      <c r="M180" s="170"/>
      <c r="N180" s="13">
        <v>1627.5303643724696</v>
      </c>
      <c r="O180" s="13">
        <v>0</v>
      </c>
      <c r="P180" s="13">
        <v>2034.4129554655872</v>
      </c>
      <c r="Q180" s="13">
        <v>0</v>
      </c>
    </row>
    <row r="181" spans="1:17" s="205" customFormat="1" ht="45">
      <c r="A181" s="212" t="s">
        <v>650</v>
      </c>
      <c r="B181" s="207"/>
      <c r="C181" s="208" t="s">
        <v>1614</v>
      </c>
      <c r="D181" s="257" t="s">
        <v>1122</v>
      </c>
      <c r="E181" s="258"/>
      <c r="F181" s="253" t="s">
        <v>1711</v>
      </c>
      <c r="G181" s="177"/>
      <c r="H181" s="236">
        <v>1108.9743589743589</v>
      </c>
      <c r="I181" s="177"/>
      <c r="J181" s="223">
        <v>1386.2179487179485</v>
      </c>
      <c r="K181" s="223">
        <v>0</v>
      </c>
      <c r="L181" s="177" t="s">
        <v>1778</v>
      </c>
      <c r="M181" s="170"/>
      <c r="N181" s="13">
        <v>1167.3414304993253</v>
      </c>
      <c r="O181" s="13">
        <v>0</v>
      </c>
      <c r="P181" s="13">
        <v>1459.1767881241565</v>
      </c>
      <c r="Q181" s="13">
        <v>0</v>
      </c>
    </row>
    <row r="182" spans="1:17" s="205" customFormat="1" ht="45">
      <c r="A182" s="212" t="s">
        <v>651</v>
      </c>
      <c r="B182" s="207"/>
      <c r="C182" s="208"/>
      <c r="D182" s="257" t="s">
        <v>1731</v>
      </c>
      <c r="E182" s="278"/>
      <c r="F182" s="253" t="s">
        <v>1712</v>
      </c>
      <c r="G182" s="177">
        <v>20</v>
      </c>
      <c r="H182" s="236"/>
      <c r="I182" s="177"/>
      <c r="J182" s="223">
        <v>1653.75</v>
      </c>
      <c r="K182" s="223">
        <v>33075</v>
      </c>
      <c r="L182" s="177" t="s">
        <v>1732</v>
      </c>
      <c r="M182" s="170"/>
      <c r="N182" s="13">
        <v>0</v>
      </c>
      <c r="O182" s="13">
        <v>0</v>
      </c>
      <c r="P182" s="13">
        <v>1740.7894736842106</v>
      </c>
      <c r="Q182" s="13">
        <v>34815.789473684214</v>
      </c>
    </row>
    <row r="183" spans="1:17" s="205" customFormat="1" ht="45">
      <c r="A183" s="212" t="s">
        <v>651</v>
      </c>
      <c r="B183" s="207"/>
      <c r="C183" s="208"/>
      <c r="D183" s="257" t="s">
        <v>1733</v>
      </c>
      <c r="E183" s="257" t="s">
        <v>1756</v>
      </c>
      <c r="F183" s="253" t="s">
        <v>1712</v>
      </c>
      <c r="G183" s="177"/>
      <c r="H183" s="236">
        <v>1730.7692307692307</v>
      </c>
      <c r="I183" s="177"/>
      <c r="J183" s="223">
        <v>2163.4615384615381</v>
      </c>
      <c r="K183" s="223">
        <v>0</v>
      </c>
      <c r="L183" s="177" t="s">
        <v>1696</v>
      </c>
      <c r="M183" s="170"/>
      <c r="N183" s="13">
        <v>1821.8623481781376</v>
      </c>
      <c r="O183" s="13">
        <v>0</v>
      </c>
      <c r="P183" s="13">
        <v>2277.3279352226718</v>
      </c>
      <c r="Q183" s="13">
        <v>0</v>
      </c>
    </row>
    <row r="184" spans="1:17" s="205" customFormat="1" ht="45">
      <c r="A184" s="212" t="s">
        <v>651</v>
      </c>
      <c r="B184" s="207"/>
      <c r="C184" s="208" t="s">
        <v>1614</v>
      </c>
      <c r="D184" s="257" t="s">
        <v>1122</v>
      </c>
      <c r="E184" s="258"/>
      <c r="F184" s="253" t="s">
        <v>1712</v>
      </c>
      <c r="G184" s="177"/>
      <c r="H184" s="236">
        <v>1201.2820512820513</v>
      </c>
      <c r="I184" s="177"/>
      <c r="J184" s="223">
        <v>1501.602564102564</v>
      </c>
      <c r="K184" s="223">
        <v>0</v>
      </c>
      <c r="L184" s="177" t="s">
        <v>1778</v>
      </c>
      <c r="M184" s="170"/>
      <c r="N184" s="13">
        <v>1264.5074224021594</v>
      </c>
      <c r="O184" s="13">
        <v>0</v>
      </c>
      <c r="P184" s="13">
        <v>1580.6342780026989</v>
      </c>
      <c r="Q184" s="13">
        <v>0</v>
      </c>
    </row>
    <row r="185" spans="1:17" s="205" customFormat="1" ht="45">
      <c r="A185" s="212" t="s">
        <v>652</v>
      </c>
      <c r="B185" s="207"/>
      <c r="C185" s="208"/>
      <c r="D185" s="257" t="s">
        <v>1731</v>
      </c>
      <c r="E185" s="278"/>
      <c r="F185" s="235" t="s">
        <v>1713</v>
      </c>
      <c r="G185" s="177">
        <v>30</v>
      </c>
      <c r="H185" s="236"/>
      <c r="I185" s="177"/>
      <c r="J185" s="223">
        <v>1683.75</v>
      </c>
      <c r="K185" s="223">
        <v>50512.5</v>
      </c>
      <c r="L185" s="177" t="s">
        <v>1732</v>
      </c>
      <c r="M185" s="170"/>
      <c r="N185" s="13">
        <v>0</v>
      </c>
      <c r="O185" s="13">
        <v>0</v>
      </c>
      <c r="P185" s="13">
        <v>1772.3684210526317</v>
      </c>
      <c r="Q185" s="13">
        <v>53171.052631578947</v>
      </c>
    </row>
    <row r="186" spans="1:17" s="205" customFormat="1" ht="45">
      <c r="A186" s="212" t="s">
        <v>652</v>
      </c>
      <c r="B186" s="207"/>
      <c r="C186" s="208"/>
      <c r="D186" s="257" t="s">
        <v>1733</v>
      </c>
      <c r="E186" s="260" t="s">
        <v>1757</v>
      </c>
      <c r="F186" s="235" t="s">
        <v>1713</v>
      </c>
      <c r="G186" s="177"/>
      <c r="H186" s="236">
        <v>1762.8205128205127</v>
      </c>
      <c r="I186" s="177"/>
      <c r="J186" s="223">
        <v>2203.5256410256407</v>
      </c>
      <c r="K186" s="223">
        <v>0</v>
      </c>
      <c r="L186" s="177" t="s">
        <v>1696</v>
      </c>
      <c r="M186" s="170"/>
      <c r="N186" s="13">
        <v>1855.600539811066</v>
      </c>
      <c r="O186" s="13">
        <v>0</v>
      </c>
      <c r="P186" s="13">
        <v>2319.5006747638322</v>
      </c>
      <c r="Q186" s="13">
        <v>0</v>
      </c>
    </row>
    <row r="187" spans="1:17" s="205" customFormat="1" ht="45">
      <c r="A187" s="212" t="s">
        <v>652</v>
      </c>
      <c r="B187" s="207"/>
      <c r="C187" s="208" t="s">
        <v>1614</v>
      </c>
      <c r="D187" s="257" t="s">
        <v>1122</v>
      </c>
      <c r="E187" s="261"/>
      <c r="F187" s="235" t="s">
        <v>1713</v>
      </c>
      <c r="G187" s="177"/>
      <c r="H187" s="236">
        <v>1398.7179487179487</v>
      </c>
      <c r="I187" s="177"/>
      <c r="J187" s="223">
        <v>1748.3974358974358</v>
      </c>
      <c r="K187" s="223">
        <v>0</v>
      </c>
      <c r="L187" s="177" t="s">
        <v>1778</v>
      </c>
      <c r="M187" s="170"/>
      <c r="N187" s="13">
        <v>1472.3346828609988</v>
      </c>
      <c r="O187" s="13">
        <v>0</v>
      </c>
      <c r="P187" s="13">
        <v>1840.4183535762484</v>
      </c>
      <c r="Q187" s="13">
        <v>0</v>
      </c>
    </row>
    <row r="188" spans="1:17" s="205" customFormat="1" ht="45">
      <c r="A188" s="212" t="s">
        <v>653</v>
      </c>
      <c r="B188" s="207"/>
      <c r="C188" s="208"/>
      <c r="D188" s="257" t="s">
        <v>1731</v>
      </c>
      <c r="E188" s="278"/>
      <c r="F188" s="259" t="s">
        <v>1714</v>
      </c>
      <c r="G188" s="177">
        <v>30</v>
      </c>
      <c r="H188" s="236"/>
      <c r="I188" s="177"/>
      <c r="J188" s="223">
        <v>1806.25</v>
      </c>
      <c r="K188" s="223">
        <v>54187.5</v>
      </c>
      <c r="L188" s="177" t="s">
        <v>1732</v>
      </c>
      <c r="M188" s="170"/>
      <c r="N188" s="13">
        <v>0</v>
      </c>
      <c r="O188" s="13">
        <v>0</v>
      </c>
      <c r="P188" s="13">
        <v>1901.3157894736844</v>
      </c>
      <c r="Q188" s="13">
        <v>57039.473684210527</v>
      </c>
    </row>
    <row r="189" spans="1:17" s="205" customFormat="1" ht="45">
      <c r="A189" s="212" t="s">
        <v>653</v>
      </c>
      <c r="B189" s="207"/>
      <c r="C189" s="208"/>
      <c r="D189" s="257" t="s">
        <v>1733</v>
      </c>
      <c r="E189" s="260" t="s">
        <v>1758</v>
      </c>
      <c r="F189" s="259" t="s">
        <v>1714</v>
      </c>
      <c r="G189" s="177"/>
      <c r="H189" s="236">
        <v>1891.0256410256409</v>
      </c>
      <c r="I189" s="177"/>
      <c r="J189" s="223">
        <v>2363.7820512820508</v>
      </c>
      <c r="K189" s="223">
        <v>0</v>
      </c>
      <c r="L189" s="177" t="s">
        <v>1696</v>
      </c>
      <c r="M189" s="170"/>
      <c r="N189" s="13">
        <v>1990.5533063427799</v>
      </c>
      <c r="O189" s="13">
        <v>0</v>
      </c>
      <c r="P189" s="13">
        <v>2488.1916329284745</v>
      </c>
      <c r="Q189" s="13">
        <v>0</v>
      </c>
    </row>
    <row r="190" spans="1:17" s="205" customFormat="1" ht="45">
      <c r="A190" s="212" t="s">
        <v>653</v>
      </c>
      <c r="B190" s="207"/>
      <c r="C190" s="208" t="s">
        <v>1614</v>
      </c>
      <c r="D190" s="257" t="s">
        <v>1122</v>
      </c>
      <c r="E190" s="261"/>
      <c r="F190" s="259" t="s">
        <v>1714</v>
      </c>
      <c r="G190" s="177"/>
      <c r="H190" s="236">
        <v>1634.6153846153845</v>
      </c>
      <c r="I190" s="177"/>
      <c r="J190" s="223">
        <v>2043.2692307692305</v>
      </c>
      <c r="K190" s="223">
        <v>0</v>
      </c>
      <c r="L190" s="177" t="s">
        <v>1778</v>
      </c>
      <c r="M190" s="170"/>
      <c r="N190" s="13">
        <v>1720.6477732793521</v>
      </c>
      <c r="O190" s="13">
        <v>0</v>
      </c>
      <c r="P190" s="13">
        <v>2150.8097165991899</v>
      </c>
      <c r="Q190" s="13">
        <v>0</v>
      </c>
    </row>
    <row r="191" spans="1:17" s="205" customFormat="1" ht="45">
      <c r="A191" s="212" t="s">
        <v>654</v>
      </c>
      <c r="B191" s="207"/>
      <c r="C191" s="208"/>
      <c r="D191" s="257" t="s">
        <v>1731</v>
      </c>
      <c r="E191" s="278"/>
      <c r="F191" s="235" t="s">
        <v>1715</v>
      </c>
      <c r="G191" s="177">
        <v>30</v>
      </c>
      <c r="H191" s="236"/>
      <c r="I191" s="177"/>
      <c r="J191" s="223">
        <v>1957.5</v>
      </c>
      <c r="K191" s="223">
        <v>58725</v>
      </c>
      <c r="L191" s="177" t="s">
        <v>1732</v>
      </c>
      <c r="M191" s="170"/>
      <c r="N191" s="13">
        <v>0</v>
      </c>
      <c r="O191" s="13">
        <v>0</v>
      </c>
      <c r="P191" s="13">
        <v>2060.5263157894738</v>
      </c>
      <c r="Q191" s="13">
        <v>61815.789473684214</v>
      </c>
    </row>
    <row r="192" spans="1:17" s="205" customFormat="1" ht="45">
      <c r="A192" s="212" t="s">
        <v>654</v>
      </c>
      <c r="B192" s="207"/>
      <c r="C192" s="208"/>
      <c r="D192" s="257" t="s">
        <v>1733</v>
      </c>
      <c r="E192" s="260" t="s">
        <v>1759</v>
      </c>
      <c r="F192" s="235" t="s">
        <v>1715</v>
      </c>
      <c r="G192" s="177"/>
      <c r="H192" s="236">
        <v>2048.7179487179487</v>
      </c>
      <c r="I192" s="177"/>
      <c r="J192" s="223">
        <v>2560.8974358974356</v>
      </c>
      <c r="K192" s="223">
        <v>0</v>
      </c>
      <c r="L192" s="177" t="s">
        <v>1696</v>
      </c>
      <c r="M192" s="170"/>
      <c r="N192" s="13">
        <v>2156.5452091767884</v>
      </c>
      <c r="O192" s="13">
        <v>0</v>
      </c>
      <c r="P192" s="13">
        <v>2695.6815114709848</v>
      </c>
      <c r="Q192" s="13">
        <v>0</v>
      </c>
    </row>
    <row r="193" spans="1:17" s="205" customFormat="1" ht="45">
      <c r="A193" s="212" t="s">
        <v>654</v>
      </c>
      <c r="B193" s="207"/>
      <c r="C193" s="208" t="s">
        <v>1614</v>
      </c>
      <c r="D193" s="257" t="s">
        <v>1122</v>
      </c>
      <c r="E193" s="261"/>
      <c r="F193" s="235" t="s">
        <v>1715</v>
      </c>
      <c r="G193" s="177"/>
      <c r="H193" s="236">
        <v>1984.6153846153845</v>
      </c>
      <c r="I193" s="177"/>
      <c r="J193" s="223">
        <v>2480.7692307692305</v>
      </c>
      <c r="K193" s="223">
        <v>0</v>
      </c>
      <c r="L193" s="177" t="s">
        <v>1778</v>
      </c>
      <c r="M193" s="170"/>
      <c r="N193" s="13">
        <v>2089.0688259109311</v>
      </c>
      <c r="O193" s="13">
        <v>0</v>
      </c>
      <c r="P193" s="13">
        <v>2611.3360323886636</v>
      </c>
      <c r="Q193" s="13">
        <v>0</v>
      </c>
    </row>
    <row r="194" spans="1:17" s="205" customFormat="1" ht="45">
      <c r="A194" s="212" t="s">
        <v>655</v>
      </c>
      <c r="B194" s="207"/>
      <c r="C194" s="208"/>
      <c r="D194" s="257" t="s">
        <v>1731</v>
      </c>
      <c r="E194" s="278"/>
      <c r="F194" s="235" t="s">
        <v>1716</v>
      </c>
      <c r="G194" s="177">
        <v>20</v>
      </c>
      <c r="H194" s="236"/>
      <c r="I194" s="177"/>
      <c r="J194" s="223">
        <v>2483.75</v>
      </c>
      <c r="K194" s="223">
        <v>49675</v>
      </c>
      <c r="L194" s="177" t="s">
        <v>1732</v>
      </c>
      <c r="M194" s="170"/>
      <c r="N194" s="13">
        <v>0</v>
      </c>
      <c r="O194" s="13">
        <v>0</v>
      </c>
      <c r="P194" s="13">
        <v>2614.4736842105262</v>
      </c>
      <c r="Q194" s="13">
        <v>52289.473684210527</v>
      </c>
    </row>
    <row r="195" spans="1:17" s="205" customFormat="1" ht="45">
      <c r="A195" s="212" t="s">
        <v>655</v>
      </c>
      <c r="B195" s="207"/>
      <c r="C195" s="208"/>
      <c r="D195" s="257" t="s">
        <v>1733</v>
      </c>
      <c r="E195" s="260" t="s">
        <v>1760</v>
      </c>
      <c r="F195" s="235" t="s">
        <v>1716</v>
      </c>
      <c r="G195" s="177"/>
      <c r="H195" s="236">
        <v>2600</v>
      </c>
      <c r="I195" s="177"/>
      <c r="J195" s="223">
        <v>3250</v>
      </c>
      <c r="K195" s="223">
        <v>0</v>
      </c>
      <c r="L195" s="177" t="s">
        <v>1696</v>
      </c>
      <c r="M195" s="170"/>
      <c r="N195" s="13">
        <v>2736.8421052631579</v>
      </c>
      <c r="O195" s="13">
        <v>0</v>
      </c>
      <c r="P195" s="13">
        <v>3421.0526315789475</v>
      </c>
      <c r="Q195" s="13">
        <v>0</v>
      </c>
    </row>
    <row r="196" spans="1:17" s="205" customFormat="1" ht="45">
      <c r="A196" s="212" t="s">
        <v>655</v>
      </c>
      <c r="B196" s="207"/>
      <c r="C196" s="208" t="s">
        <v>1614</v>
      </c>
      <c r="D196" s="257" t="s">
        <v>1122</v>
      </c>
      <c r="E196" s="261"/>
      <c r="F196" s="235" t="s">
        <v>1716</v>
      </c>
      <c r="G196" s="177"/>
      <c r="H196" s="236">
        <v>2856.4102564102564</v>
      </c>
      <c r="I196" s="177"/>
      <c r="J196" s="223">
        <v>3570.5128205128203</v>
      </c>
      <c r="K196" s="223">
        <v>0</v>
      </c>
      <c r="L196" s="177" t="s">
        <v>1778</v>
      </c>
      <c r="M196" s="170"/>
      <c r="N196" s="13">
        <v>3006.7476383265857</v>
      </c>
      <c r="O196" s="13">
        <v>0</v>
      </c>
      <c r="P196" s="13">
        <v>3758.4345479082322</v>
      </c>
      <c r="Q196" s="13">
        <v>0</v>
      </c>
    </row>
    <row r="197" spans="1:17" s="205" customFormat="1" ht="45">
      <c r="A197" s="212" t="s">
        <v>656</v>
      </c>
      <c r="B197" s="207"/>
      <c r="C197" s="208"/>
      <c r="D197" s="257" t="s">
        <v>1731</v>
      </c>
      <c r="E197" s="278"/>
      <c r="F197" s="235" t="s">
        <v>1717</v>
      </c>
      <c r="G197" s="177">
        <v>15</v>
      </c>
      <c r="H197" s="236"/>
      <c r="I197" s="177"/>
      <c r="J197" s="223">
        <v>3681.25</v>
      </c>
      <c r="K197" s="223">
        <v>55218.75</v>
      </c>
      <c r="L197" s="177" t="s">
        <v>1732</v>
      </c>
      <c r="M197" s="170"/>
      <c r="N197" s="13">
        <v>0</v>
      </c>
      <c r="O197" s="13">
        <v>0</v>
      </c>
      <c r="P197" s="13">
        <v>3875</v>
      </c>
      <c r="Q197" s="13">
        <v>58125</v>
      </c>
    </row>
    <row r="198" spans="1:17" s="205" customFormat="1" ht="45">
      <c r="A198" s="212" t="s">
        <v>656</v>
      </c>
      <c r="B198" s="207"/>
      <c r="C198" s="208"/>
      <c r="D198" s="257" t="s">
        <v>1733</v>
      </c>
      <c r="E198" s="260" t="s">
        <v>1761</v>
      </c>
      <c r="F198" s="235" t="s">
        <v>1717</v>
      </c>
      <c r="G198" s="177"/>
      <c r="H198" s="236">
        <v>3476.9230769230767</v>
      </c>
      <c r="I198" s="177"/>
      <c r="J198" s="223">
        <v>4346.1538461538457</v>
      </c>
      <c r="K198" s="223">
        <v>0</v>
      </c>
      <c r="L198" s="177" t="s">
        <v>1696</v>
      </c>
      <c r="M198" s="170"/>
      <c r="N198" s="13">
        <v>3659.9190283400808</v>
      </c>
      <c r="O198" s="13">
        <v>0</v>
      </c>
      <c r="P198" s="13">
        <v>4574.8987854251009</v>
      </c>
      <c r="Q198" s="13">
        <v>0</v>
      </c>
    </row>
    <row r="199" spans="1:17" s="205" customFormat="1" ht="45">
      <c r="A199" s="212" t="s">
        <v>656</v>
      </c>
      <c r="B199" s="207"/>
      <c r="C199" s="208" t="s">
        <v>1614</v>
      </c>
      <c r="D199" s="257" t="s">
        <v>1122</v>
      </c>
      <c r="E199" s="261"/>
      <c r="F199" s="235" t="s">
        <v>1717</v>
      </c>
      <c r="G199" s="177"/>
      <c r="H199" s="236">
        <v>4119.2307692307695</v>
      </c>
      <c r="I199" s="177"/>
      <c r="J199" s="223">
        <v>5149.0384615384619</v>
      </c>
      <c r="K199" s="223">
        <v>0</v>
      </c>
      <c r="L199" s="177" t="s">
        <v>1778</v>
      </c>
      <c r="M199" s="170"/>
      <c r="N199" s="13">
        <v>4336.032388663968</v>
      </c>
      <c r="O199" s="13">
        <v>0</v>
      </c>
      <c r="P199" s="13">
        <v>5420.0404858299598</v>
      </c>
      <c r="Q199" s="13">
        <v>0</v>
      </c>
    </row>
    <row r="200" spans="1:17" s="205" customFormat="1" ht="45">
      <c r="A200" s="212" t="s">
        <v>663</v>
      </c>
      <c r="B200" s="207"/>
      <c r="C200" s="208"/>
      <c r="D200" s="257" t="s">
        <v>1731</v>
      </c>
      <c r="E200" s="278"/>
      <c r="F200" s="177" t="s">
        <v>1718</v>
      </c>
      <c r="G200" s="177">
        <v>15</v>
      </c>
      <c r="H200" s="236"/>
      <c r="I200" s="177"/>
      <c r="J200" s="223">
        <v>1507.5</v>
      </c>
      <c r="K200" s="223">
        <v>22612.5</v>
      </c>
      <c r="L200" s="177" t="s">
        <v>1732</v>
      </c>
      <c r="M200" s="170"/>
      <c r="N200" s="13">
        <v>0</v>
      </c>
      <c r="O200" s="13">
        <v>0</v>
      </c>
      <c r="P200" s="13">
        <v>1586.8421052631579</v>
      </c>
      <c r="Q200" s="13">
        <v>23802.63157894737</v>
      </c>
    </row>
    <row r="201" spans="1:17" s="205" customFormat="1" ht="45">
      <c r="A201" s="212" t="s">
        <v>663</v>
      </c>
      <c r="B201" s="207"/>
      <c r="C201" s="208"/>
      <c r="D201" s="257" t="s">
        <v>1733</v>
      </c>
      <c r="E201" s="260" t="s">
        <v>1762</v>
      </c>
      <c r="F201" s="177" t="s">
        <v>1718</v>
      </c>
      <c r="G201" s="177"/>
      <c r="H201" s="236">
        <v>1578.2051282051282</v>
      </c>
      <c r="I201" s="177"/>
      <c r="J201" s="223">
        <v>1972.7564102564102</v>
      </c>
      <c r="K201" s="223">
        <v>0</v>
      </c>
      <c r="L201" s="177" t="s">
        <v>1696</v>
      </c>
      <c r="M201" s="170"/>
      <c r="N201" s="13">
        <v>1661.2685560053981</v>
      </c>
      <c r="O201" s="13">
        <v>0</v>
      </c>
      <c r="P201" s="13">
        <v>2076.5856950067478</v>
      </c>
      <c r="Q201" s="13">
        <v>0</v>
      </c>
    </row>
    <row r="202" spans="1:17" s="205" customFormat="1" ht="45">
      <c r="A202" s="212" t="s">
        <v>663</v>
      </c>
      <c r="B202" s="207"/>
      <c r="C202" s="208" t="s">
        <v>1614</v>
      </c>
      <c r="D202" s="257" t="s">
        <v>1122</v>
      </c>
      <c r="E202" s="261"/>
      <c r="F202" s="177" t="s">
        <v>1718</v>
      </c>
      <c r="G202" s="177"/>
      <c r="H202" s="236">
        <v>1179.4871794871794</v>
      </c>
      <c r="I202" s="177"/>
      <c r="J202" s="223">
        <v>1474.3589743589741</v>
      </c>
      <c r="K202" s="223">
        <v>0</v>
      </c>
      <c r="L202" s="177" t="s">
        <v>1778</v>
      </c>
      <c r="M202" s="170"/>
      <c r="N202" s="13">
        <v>1241.5654520917678</v>
      </c>
      <c r="O202" s="13">
        <v>0</v>
      </c>
      <c r="P202" s="13">
        <v>1551.9568151147098</v>
      </c>
      <c r="Q202" s="13">
        <v>0</v>
      </c>
    </row>
    <row r="203" spans="1:17" s="205" customFormat="1" ht="45">
      <c r="A203" s="212" t="s">
        <v>662</v>
      </c>
      <c r="B203" s="207"/>
      <c r="C203" s="208"/>
      <c r="D203" s="257" t="s">
        <v>1731</v>
      </c>
      <c r="E203" s="278"/>
      <c r="F203" s="235" t="s">
        <v>1719</v>
      </c>
      <c r="G203" s="177">
        <v>15</v>
      </c>
      <c r="H203" s="236"/>
      <c r="I203" s="177"/>
      <c r="J203" s="223">
        <v>1672.5</v>
      </c>
      <c r="K203" s="223">
        <v>25087.5</v>
      </c>
      <c r="L203" s="177" t="s">
        <v>1732</v>
      </c>
      <c r="M203" s="170"/>
      <c r="N203" s="13">
        <v>0</v>
      </c>
      <c r="O203" s="13">
        <v>0</v>
      </c>
      <c r="P203" s="13">
        <v>1760.5263157894738</v>
      </c>
      <c r="Q203" s="13">
        <v>26407.894736842107</v>
      </c>
    </row>
    <row r="204" spans="1:17" s="205" customFormat="1" ht="45">
      <c r="A204" s="212" t="s">
        <v>662</v>
      </c>
      <c r="B204" s="207"/>
      <c r="C204" s="208"/>
      <c r="D204" s="257" t="s">
        <v>1733</v>
      </c>
      <c r="E204" s="260" t="s">
        <v>1763</v>
      </c>
      <c r="F204" s="235" t="s">
        <v>1719</v>
      </c>
      <c r="G204" s="177"/>
      <c r="H204" s="236">
        <v>1751.2820512820513</v>
      </c>
      <c r="I204" s="177"/>
      <c r="J204" s="223">
        <v>2189.102564102564</v>
      </c>
      <c r="K204" s="223">
        <v>0</v>
      </c>
      <c r="L204" s="177" t="s">
        <v>1696</v>
      </c>
      <c r="M204" s="170"/>
      <c r="N204" s="13">
        <v>1843.4547908232119</v>
      </c>
      <c r="O204" s="13">
        <v>0</v>
      </c>
      <c r="P204" s="13">
        <v>2304.3184885290148</v>
      </c>
      <c r="Q204" s="13">
        <v>0</v>
      </c>
    </row>
    <row r="205" spans="1:17" s="205" customFormat="1" ht="45">
      <c r="A205" s="212" t="s">
        <v>662</v>
      </c>
      <c r="B205" s="207"/>
      <c r="C205" s="208" t="s">
        <v>1614</v>
      </c>
      <c r="D205" s="257" t="s">
        <v>1122</v>
      </c>
      <c r="E205" s="261"/>
      <c r="F205" s="235" t="s">
        <v>1719</v>
      </c>
      <c r="G205" s="177"/>
      <c r="H205" s="236">
        <v>1250</v>
      </c>
      <c r="I205" s="177"/>
      <c r="J205" s="223">
        <v>1562.5</v>
      </c>
      <c r="K205" s="223">
        <v>0</v>
      </c>
      <c r="L205" s="177" t="s">
        <v>1778</v>
      </c>
      <c r="M205" s="170"/>
      <c r="N205" s="13">
        <v>1315.7894736842106</v>
      </c>
      <c r="O205" s="13">
        <v>0</v>
      </c>
      <c r="P205" s="13">
        <v>1644.7368421052631</v>
      </c>
      <c r="Q205" s="13">
        <v>0</v>
      </c>
    </row>
    <row r="206" spans="1:17" s="205" customFormat="1" ht="45">
      <c r="A206" s="212" t="s">
        <v>661</v>
      </c>
      <c r="B206" s="207"/>
      <c r="C206" s="208"/>
      <c r="D206" s="257" t="s">
        <v>1731</v>
      </c>
      <c r="E206" s="278"/>
      <c r="F206" s="262" t="s">
        <v>1720</v>
      </c>
      <c r="G206" s="177">
        <v>20</v>
      </c>
      <c r="H206" s="236"/>
      <c r="I206" s="177"/>
      <c r="J206" s="223">
        <v>1692.5</v>
      </c>
      <c r="K206" s="223">
        <v>33850</v>
      </c>
      <c r="L206" s="177" t="s">
        <v>1732</v>
      </c>
      <c r="M206" s="170"/>
      <c r="N206" s="13">
        <v>0</v>
      </c>
      <c r="O206" s="13">
        <v>0</v>
      </c>
      <c r="P206" s="13">
        <v>1781.578947368421</v>
      </c>
      <c r="Q206" s="13">
        <v>35631.57894736842</v>
      </c>
    </row>
    <row r="207" spans="1:17" s="205" customFormat="1" ht="45">
      <c r="A207" s="212" t="s">
        <v>661</v>
      </c>
      <c r="B207" s="207"/>
      <c r="C207" s="208"/>
      <c r="D207" s="257" t="s">
        <v>1733</v>
      </c>
      <c r="E207" s="260" t="s">
        <v>1764</v>
      </c>
      <c r="F207" s="262" t="s">
        <v>1720</v>
      </c>
      <c r="G207" s="177"/>
      <c r="H207" s="236">
        <v>1771.7948717948718</v>
      </c>
      <c r="I207" s="177"/>
      <c r="J207" s="223">
        <v>2214.7435897435898</v>
      </c>
      <c r="K207" s="223">
        <v>0</v>
      </c>
      <c r="L207" s="177" t="s">
        <v>1696</v>
      </c>
      <c r="M207" s="170"/>
      <c r="N207" s="13">
        <v>1865.0472334682863</v>
      </c>
      <c r="O207" s="13">
        <v>0</v>
      </c>
      <c r="P207" s="13">
        <v>2331.3090418353577</v>
      </c>
      <c r="Q207" s="13">
        <v>0</v>
      </c>
    </row>
    <row r="208" spans="1:17" s="205" customFormat="1" ht="45">
      <c r="A208" s="212" t="s">
        <v>661</v>
      </c>
      <c r="B208" s="207"/>
      <c r="C208" s="208" t="s">
        <v>1614</v>
      </c>
      <c r="D208" s="257" t="s">
        <v>1122</v>
      </c>
      <c r="E208" s="261"/>
      <c r="F208" s="262" t="s">
        <v>1720</v>
      </c>
      <c r="G208" s="177"/>
      <c r="H208" s="236">
        <v>1429.4871794871794</v>
      </c>
      <c r="I208" s="177"/>
      <c r="J208" s="223">
        <v>1786.8589743589741</v>
      </c>
      <c r="K208" s="223">
        <v>0</v>
      </c>
      <c r="L208" s="177" t="s">
        <v>1778</v>
      </c>
      <c r="M208" s="170"/>
      <c r="N208" s="13">
        <v>1504.7233468286099</v>
      </c>
      <c r="O208" s="13">
        <v>0</v>
      </c>
      <c r="P208" s="13">
        <v>1880.9041835357623</v>
      </c>
      <c r="Q208" s="13">
        <v>0</v>
      </c>
    </row>
    <row r="209" spans="1:17" s="205" customFormat="1" ht="45">
      <c r="A209" s="212" t="s">
        <v>660</v>
      </c>
      <c r="B209" s="207"/>
      <c r="C209" s="208"/>
      <c r="D209" s="257" t="s">
        <v>1731</v>
      </c>
      <c r="E209" s="278"/>
      <c r="F209" s="177" t="s">
        <v>1721</v>
      </c>
      <c r="G209" s="177">
        <v>20</v>
      </c>
      <c r="H209" s="236"/>
      <c r="I209" s="177"/>
      <c r="J209" s="223">
        <v>1845</v>
      </c>
      <c r="K209" s="223">
        <v>36900</v>
      </c>
      <c r="L209" s="177" t="s">
        <v>1732</v>
      </c>
      <c r="M209" s="170"/>
      <c r="N209" s="13">
        <v>0</v>
      </c>
      <c r="O209" s="13">
        <v>0</v>
      </c>
      <c r="P209" s="13">
        <v>1942.1052631578948</v>
      </c>
      <c r="Q209" s="13">
        <v>38842.105263157893</v>
      </c>
    </row>
    <row r="210" spans="1:17" s="205" customFormat="1" ht="45">
      <c r="A210" s="212" t="s">
        <v>660</v>
      </c>
      <c r="B210" s="207"/>
      <c r="C210" s="208"/>
      <c r="D210" s="257" t="s">
        <v>1733</v>
      </c>
      <c r="E210" s="260" t="s">
        <v>1765</v>
      </c>
      <c r="F210" s="177" t="s">
        <v>1721</v>
      </c>
      <c r="G210" s="177"/>
      <c r="H210" s="236">
        <v>1932.051282051282</v>
      </c>
      <c r="I210" s="177"/>
      <c r="J210" s="223">
        <v>2415.0641025641025</v>
      </c>
      <c r="K210" s="223">
        <v>0</v>
      </c>
      <c r="L210" s="177" t="s">
        <v>1696</v>
      </c>
      <c r="M210" s="170"/>
      <c r="N210" s="13">
        <v>2033.7381916329284</v>
      </c>
      <c r="O210" s="13">
        <v>0</v>
      </c>
      <c r="P210" s="13">
        <v>2542.1727395411608</v>
      </c>
      <c r="Q210" s="13">
        <v>0</v>
      </c>
    </row>
    <row r="211" spans="1:17" s="205" customFormat="1" ht="45">
      <c r="A211" s="212" t="s">
        <v>660</v>
      </c>
      <c r="B211" s="207"/>
      <c r="C211" s="208" t="s">
        <v>1614</v>
      </c>
      <c r="D211" s="257" t="s">
        <v>1122</v>
      </c>
      <c r="E211" s="261"/>
      <c r="F211" s="177" t="s">
        <v>1721</v>
      </c>
      <c r="G211" s="177"/>
      <c r="H211" s="236">
        <v>1634.6153846153845</v>
      </c>
      <c r="I211" s="177"/>
      <c r="J211" s="223">
        <v>2043.2692307692305</v>
      </c>
      <c r="K211" s="223">
        <v>0</v>
      </c>
      <c r="L211" s="177" t="s">
        <v>1778</v>
      </c>
      <c r="M211" s="170"/>
      <c r="N211" s="13">
        <v>1720.6477732793521</v>
      </c>
      <c r="O211" s="13">
        <v>0</v>
      </c>
      <c r="P211" s="13">
        <v>2150.8097165991899</v>
      </c>
      <c r="Q211" s="13">
        <v>0</v>
      </c>
    </row>
    <row r="212" spans="1:17" s="205" customFormat="1" ht="45">
      <c r="A212" s="212" t="s">
        <v>659</v>
      </c>
      <c r="B212" s="207"/>
      <c r="C212" s="208"/>
      <c r="D212" s="257" t="s">
        <v>1731</v>
      </c>
      <c r="E212" s="278"/>
      <c r="F212" s="235" t="s">
        <v>1722</v>
      </c>
      <c r="G212" s="177">
        <v>15</v>
      </c>
      <c r="H212" s="236"/>
      <c r="I212" s="177"/>
      <c r="J212" s="223">
        <v>1947.5</v>
      </c>
      <c r="K212" s="223">
        <v>29212.5</v>
      </c>
      <c r="L212" s="177" t="s">
        <v>1732</v>
      </c>
      <c r="M212" s="170"/>
      <c r="N212" s="13">
        <v>0</v>
      </c>
      <c r="O212" s="13">
        <v>0</v>
      </c>
      <c r="P212" s="13">
        <v>2050</v>
      </c>
      <c r="Q212" s="13">
        <v>30750</v>
      </c>
    </row>
    <row r="213" spans="1:17" s="205" customFormat="1" ht="45">
      <c r="A213" s="212" t="s">
        <v>659</v>
      </c>
      <c r="B213" s="207"/>
      <c r="C213" s="208"/>
      <c r="D213" s="257" t="s">
        <v>1733</v>
      </c>
      <c r="E213" s="260" t="s">
        <v>1766</v>
      </c>
      <c r="F213" s="235" t="s">
        <v>1722</v>
      </c>
      <c r="G213" s="177"/>
      <c r="H213" s="236">
        <v>2038.4615384615383</v>
      </c>
      <c r="I213" s="177"/>
      <c r="J213" s="223">
        <v>2548.0769230769229</v>
      </c>
      <c r="K213" s="223">
        <v>0</v>
      </c>
      <c r="L213" s="177" t="s">
        <v>1696</v>
      </c>
      <c r="M213" s="170"/>
      <c r="N213" s="13">
        <v>2145.748987854251</v>
      </c>
      <c r="O213" s="13">
        <v>0</v>
      </c>
      <c r="P213" s="13">
        <v>2682.1862348178138</v>
      </c>
      <c r="Q213" s="13">
        <v>0</v>
      </c>
    </row>
    <row r="214" spans="1:17" s="205" customFormat="1" ht="45">
      <c r="A214" s="212" t="s">
        <v>659</v>
      </c>
      <c r="B214" s="207"/>
      <c r="C214" s="208" t="s">
        <v>1614</v>
      </c>
      <c r="D214" s="257" t="s">
        <v>1122</v>
      </c>
      <c r="E214" s="261"/>
      <c r="F214" s="235" t="s">
        <v>1722</v>
      </c>
      <c r="G214" s="177"/>
      <c r="H214" s="236">
        <v>1943.5897435897434</v>
      </c>
      <c r="I214" s="177"/>
      <c r="J214" s="223">
        <v>2429.4871794871792</v>
      </c>
      <c r="K214" s="223">
        <v>0</v>
      </c>
      <c r="L214" s="177" t="s">
        <v>1778</v>
      </c>
      <c r="M214" s="170"/>
      <c r="N214" s="13">
        <v>2045.8839406207826</v>
      </c>
      <c r="O214" s="13">
        <v>0</v>
      </c>
      <c r="P214" s="13">
        <v>2557.3549257759782</v>
      </c>
      <c r="Q214" s="13">
        <v>0</v>
      </c>
    </row>
    <row r="215" spans="1:17" s="205" customFormat="1" ht="45">
      <c r="A215" s="212" t="s">
        <v>658</v>
      </c>
      <c r="B215" s="207"/>
      <c r="C215" s="208"/>
      <c r="D215" s="257" t="s">
        <v>1731</v>
      </c>
      <c r="E215" s="278"/>
      <c r="F215" s="235" t="s">
        <v>1723</v>
      </c>
      <c r="G215" s="177">
        <v>10</v>
      </c>
      <c r="H215" s="236"/>
      <c r="I215" s="177"/>
      <c r="J215" s="223">
        <v>2428.75</v>
      </c>
      <c r="K215" s="223">
        <v>24287.5</v>
      </c>
      <c r="L215" s="177" t="s">
        <v>1732</v>
      </c>
      <c r="M215" s="170"/>
      <c r="N215" s="13">
        <v>0</v>
      </c>
      <c r="O215" s="13">
        <v>0</v>
      </c>
      <c r="P215" s="13">
        <v>2556.5789473684213</v>
      </c>
      <c r="Q215" s="13">
        <v>25565.78947368421</v>
      </c>
    </row>
    <row r="216" spans="1:17" s="205" customFormat="1" ht="45">
      <c r="A216" s="212" t="s">
        <v>658</v>
      </c>
      <c r="B216" s="207"/>
      <c r="C216" s="208"/>
      <c r="D216" s="257" t="s">
        <v>1733</v>
      </c>
      <c r="E216" s="260" t="s">
        <v>1767</v>
      </c>
      <c r="F216" s="235" t="s">
        <v>1723</v>
      </c>
      <c r="G216" s="177"/>
      <c r="H216" s="236">
        <v>2542.3076923076924</v>
      </c>
      <c r="I216" s="177"/>
      <c r="J216" s="223">
        <v>3177.8846153846152</v>
      </c>
      <c r="K216" s="223">
        <v>0</v>
      </c>
      <c r="L216" s="177" t="s">
        <v>1696</v>
      </c>
      <c r="M216" s="170"/>
      <c r="N216" s="13">
        <v>2676.1133603238868</v>
      </c>
      <c r="O216" s="13">
        <v>0</v>
      </c>
      <c r="P216" s="13">
        <v>3345.1417004048585</v>
      </c>
      <c r="Q216" s="13">
        <v>0</v>
      </c>
    </row>
    <row r="217" spans="1:17" s="205" customFormat="1" ht="45">
      <c r="A217" s="212" t="s">
        <v>658</v>
      </c>
      <c r="B217" s="207"/>
      <c r="C217" s="208" t="s">
        <v>1614</v>
      </c>
      <c r="D217" s="257" t="s">
        <v>1122</v>
      </c>
      <c r="E217" s="261"/>
      <c r="F217" s="235" t="s">
        <v>1723</v>
      </c>
      <c r="G217" s="177"/>
      <c r="H217" s="236">
        <v>2664.102564102564</v>
      </c>
      <c r="I217" s="177"/>
      <c r="J217" s="223">
        <v>3330.1282051282046</v>
      </c>
      <c r="K217" s="223">
        <v>0</v>
      </c>
      <c r="L217" s="177" t="s">
        <v>1778</v>
      </c>
      <c r="M217" s="170"/>
      <c r="N217" s="13">
        <v>2804.3184885290148</v>
      </c>
      <c r="O217" s="13">
        <v>0</v>
      </c>
      <c r="P217" s="13">
        <v>3505.3981106612682</v>
      </c>
      <c r="Q217" s="13">
        <v>0</v>
      </c>
    </row>
    <row r="218" spans="1:17" s="205" customFormat="1" ht="45">
      <c r="A218" s="212" t="s">
        <v>657</v>
      </c>
      <c r="B218" s="207"/>
      <c r="C218" s="208"/>
      <c r="D218" s="257" t="s">
        <v>1731</v>
      </c>
      <c r="E218" s="278"/>
      <c r="F218" s="235" t="s">
        <v>1703</v>
      </c>
      <c r="G218" s="177">
        <v>10</v>
      </c>
      <c r="H218" s="236"/>
      <c r="I218" s="177"/>
      <c r="J218" s="223">
        <v>3215</v>
      </c>
      <c r="K218" s="223">
        <v>32150</v>
      </c>
      <c r="L218" s="177" t="s">
        <v>1732</v>
      </c>
      <c r="M218" s="170"/>
      <c r="N218" s="13">
        <v>0</v>
      </c>
      <c r="O218" s="13">
        <v>0</v>
      </c>
      <c r="P218" s="13">
        <v>3384.2105263157896</v>
      </c>
      <c r="Q218" s="13">
        <v>33842.105263157893</v>
      </c>
    </row>
    <row r="219" spans="1:17" s="205" customFormat="1" ht="45">
      <c r="A219" s="212" t="s">
        <v>657</v>
      </c>
      <c r="B219" s="207"/>
      <c r="C219" s="208"/>
      <c r="D219" s="257" t="s">
        <v>1733</v>
      </c>
      <c r="E219" s="260" t="s">
        <v>1768</v>
      </c>
      <c r="F219" s="235" t="s">
        <v>1703</v>
      </c>
      <c r="G219" s="177"/>
      <c r="H219" s="236">
        <v>3365.3846153846152</v>
      </c>
      <c r="I219" s="177"/>
      <c r="J219" s="223">
        <v>4206.7307692307686</v>
      </c>
      <c r="K219" s="223">
        <v>0</v>
      </c>
      <c r="L219" s="177" t="s">
        <v>1696</v>
      </c>
      <c r="M219" s="170"/>
      <c r="N219" s="13">
        <v>3542.5101214574897</v>
      </c>
      <c r="O219" s="13">
        <v>0</v>
      </c>
      <c r="P219" s="13">
        <v>4428.1376518218622</v>
      </c>
      <c r="Q219" s="13">
        <v>0</v>
      </c>
    </row>
    <row r="220" spans="1:17" s="205" customFormat="1" ht="45">
      <c r="A220" s="212" t="s">
        <v>657</v>
      </c>
      <c r="B220" s="207"/>
      <c r="C220" s="208" t="s">
        <v>1614</v>
      </c>
      <c r="D220" s="257" t="s">
        <v>1122</v>
      </c>
      <c r="E220" s="261"/>
      <c r="F220" s="235" t="s">
        <v>1703</v>
      </c>
      <c r="G220" s="177"/>
      <c r="H220" s="236">
        <v>3935.8974358974356</v>
      </c>
      <c r="I220" s="177"/>
      <c r="J220" s="223">
        <v>4919.871794871794</v>
      </c>
      <c r="K220" s="223">
        <v>0</v>
      </c>
      <c r="L220" s="177" t="s">
        <v>1778</v>
      </c>
      <c r="M220" s="170"/>
      <c r="N220" s="13">
        <v>4143.0499325236169</v>
      </c>
      <c r="O220" s="13">
        <v>0</v>
      </c>
      <c r="P220" s="13">
        <v>5178.81241565452</v>
      </c>
      <c r="Q220" s="13">
        <v>0</v>
      </c>
    </row>
    <row r="221" spans="1:17" s="205" customFormat="1" ht="45">
      <c r="A221" s="212" t="s">
        <v>664</v>
      </c>
      <c r="B221" s="207"/>
      <c r="C221" s="208"/>
      <c r="D221" s="257" t="s">
        <v>1731</v>
      </c>
      <c r="E221" s="280"/>
      <c r="F221" s="235" t="s">
        <v>1724</v>
      </c>
      <c r="G221" s="177">
        <v>6</v>
      </c>
      <c r="H221" s="236"/>
      <c r="I221" s="177"/>
      <c r="J221" s="223">
        <v>1562.5</v>
      </c>
      <c r="K221" s="223">
        <v>9375</v>
      </c>
      <c r="L221" s="177" t="s">
        <v>1732</v>
      </c>
      <c r="M221" s="170"/>
      <c r="N221" s="13">
        <v>0</v>
      </c>
      <c r="O221" s="13">
        <v>0</v>
      </c>
      <c r="P221" s="13">
        <v>1644.7368421052631</v>
      </c>
      <c r="Q221" s="13">
        <v>9868.4210526315801</v>
      </c>
    </row>
    <row r="222" spans="1:17" s="205" customFormat="1" ht="45">
      <c r="A222" s="212" t="s">
        <v>664</v>
      </c>
      <c r="B222" s="207"/>
      <c r="C222" s="208"/>
      <c r="D222" s="257" t="s">
        <v>1733</v>
      </c>
      <c r="E222" s="257" t="s">
        <v>1769</v>
      </c>
      <c r="F222" s="235" t="s">
        <v>1724</v>
      </c>
      <c r="G222" s="177"/>
      <c r="H222" s="236">
        <v>1635.8974358974358</v>
      </c>
      <c r="I222" s="177"/>
      <c r="J222" s="223">
        <v>2044.8717948717947</v>
      </c>
      <c r="K222" s="223">
        <v>0</v>
      </c>
      <c r="L222" s="177" t="s">
        <v>1696</v>
      </c>
      <c r="M222" s="170"/>
      <c r="N222" s="13">
        <v>1721.9973009446694</v>
      </c>
      <c r="O222" s="13">
        <v>0</v>
      </c>
      <c r="P222" s="13">
        <v>2152.4966261808368</v>
      </c>
      <c r="Q222" s="13">
        <v>0</v>
      </c>
    </row>
    <row r="223" spans="1:17" s="205" customFormat="1" ht="45">
      <c r="A223" s="212" t="s">
        <v>664</v>
      </c>
      <c r="B223" s="207"/>
      <c r="C223" s="208" t="s">
        <v>1614</v>
      </c>
      <c r="D223" s="257" t="s">
        <v>1122</v>
      </c>
      <c r="E223" s="258"/>
      <c r="F223" s="235" t="s">
        <v>1724</v>
      </c>
      <c r="G223" s="177"/>
      <c r="H223" s="236">
        <v>1093.5897435897436</v>
      </c>
      <c r="I223" s="177"/>
      <c r="J223" s="223">
        <v>1366.9871794871794</v>
      </c>
      <c r="K223" s="223">
        <v>0</v>
      </c>
      <c r="L223" s="177" t="s">
        <v>1778</v>
      </c>
      <c r="M223" s="170"/>
      <c r="N223" s="13">
        <v>1151.1470985155197</v>
      </c>
      <c r="O223" s="13">
        <v>0</v>
      </c>
      <c r="P223" s="13">
        <v>1438.9338731443995</v>
      </c>
      <c r="Q223" s="13">
        <v>0</v>
      </c>
    </row>
    <row r="224" spans="1:17" s="205" customFormat="1" ht="45">
      <c r="A224" s="212" t="s">
        <v>665</v>
      </c>
      <c r="B224" s="207"/>
      <c r="C224" s="208"/>
      <c r="D224" s="257" t="s">
        <v>1731</v>
      </c>
      <c r="E224" s="280"/>
      <c r="F224" s="257" t="s">
        <v>1725</v>
      </c>
      <c r="G224" s="177">
        <v>6</v>
      </c>
      <c r="H224" s="236"/>
      <c r="I224" s="177"/>
      <c r="J224" s="223">
        <v>1636.25</v>
      </c>
      <c r="K224" s="223">
        <v>9817.5</v>
      </c>
      <c r="L224" s="177" t="s">
        <v>1732</v>
      </c>
      <c r="M224" s="170"/>
      <c r="N224" s="13">
        <v>0</v>
      </c>
      <c r="O224" s="13">
        <v>0</v>
      </c>
      <c r="P224" s="13">
        <v>1722.3684210526317</v>
      </c>
      <c r="Q224" s="13">
        <v>10334.21052631579</v>
      </c>
    </row>
    <row r="225" spans="1:17" s="205" customFormat="1" ht="45">
      <c r="A225" s="212" t="s">
        <v>665</v>
      </c>
      <c r="B225" s="207"/>
      <c r="C225" s="208"/>
      <c r="D225" s="257" t="s">
        <v>1733</v>
      </c>
      <c r="E225" s="257" t="s">
        <v>1770</v>
      </c>
      <c r="F225" s="257" t="s">
        <v>1725</v>
      </c>
      <c r="G225" s="177"/>
      <c r="H225" s="236">
        <v>1712.8205128205127</v>
      </c>
      <c r="I225" s="177"/>
      <c r="J225" s="223">
        <v>2141.0256410256407</v>
      </c>
      <c r="K225" s="223">
        <v>0</v>
      </c>
      <c r="L225" s="177" t="s">
        <v>1696</v>
      </c>
      <c r="M225" s="170"/>
      <c r="N225" s="13">
        <v>1802.9689608636977</v>
      </c>
      <c r="O225" s="13">
        <v>0</v>
      </c>
      <c r="P225" s="13">
        <v>2253.7112010796218</v>
      </c>
      <c r="Q225" s="13">
        <v>0</v>
      </c>
    </row>
    <row r="226" spans="1:17" s="205" customFormat="1" ht="45">
      <c r="A226" s="212" t="s">
        <v>665</v>
      </c>
      <c r="B226" s="207"/>
      <c r="C226" s="208" t="s">
        <v>1614</v>
      </c>
      <c r="D226" s="257" t="s">
        <v>1122</v>
      </c>
      <c r="E226" s="258"/>
      <c r="F226" s="257" t="s">
        <v>1725</v>
      </c>
      <c r="G226" s="177"/>
      <c r="H226" s="236">
        <v>1185.8974358974358</v>
      </c>
      <c r="I226" s="177"/>
      <c r="J226" s="223">
        <v>1482.3717948717947</v>
      </c>
      <c r="K226" s="223">
        <v>0</v>
      </c>
      <c r="L226" s="177" t="s">
        <v>1778</v>
      </c>
      <c r="M226" s="170"/>
      <c r="N226" s="13">
        <v>1248.3130904183536</v>
      </c>
      <c r="O226" s="13">
        <v>0</v>
      </c>
      <c r="P226" s="13">
        <v>1560.391363022942</v>
      </c>
      <c r="Q226" s="13">
        <v>0</v>
      </c>
    </row>
    <row r="227" spans="1:17" s="205" customFormat="1" ht="45">
      <c r="A227" s="212" t="s">
        <v>666</v>
      </c>
      <c r="B227" s="207"/>
      <c r="C227" s="208"/>
      <c r="D227" s="257" t="s">
        <v>1731</v>
      </c>
      <c r="E227" s="280"/>
      <c r="F227" s="235" t="s">
        <v>1726</v>
      </c>
      <c r="G227" s="177">
        <v>6</v>
      </c>
      <c r="H227" s="236"/>
      <c r="I227" s="177"/>
      <c r="J227" s="223">
        <v>1638.75</v>
      </c>
      <c r="K227" s="223">
        <v>9832.5</v>
      </c>
      <c r="L227" s="177" t="s">
        <v>1732</v>
      </c>
      <c r="M227" s="170"/>
      <c r="N227" s="13">
        <v>0</v>
      </c>
      <c r="O227" s="13">
        <v>0</v>
      </c>
      <c r="P227" s="13">
        <v>1725</v>
      </c>
      <c r="Q227" s="13">
        <v>10350</v>
      </c>
    </row>
    <row r="228" spans="1:17" s="205" customFormat="1" ht="45">
      <c r="A228" s="212" t="s">
        <v>666</v>
      </c>
      <c r="B228" s="207"/>
      <c r="C228" s="208"/>
      <c r="D228" s="257" t="s">
        <v>1733</v>
      </c>
      <c r="E228" s="257" t="s">
        <v>1771</v>
      </c>
      <c r="F228" s="235" t="s">
        <v>1726</v>
      </c>
      <c r="G228" s="177"/>
      <c r="H228" s="236">
        <v>1715.3846153846152</v>
      </c>
      <c r="I228" s="177"/>
      <c r="J228" s="223">
        <v>2144.2307692307691</v>
      </c>
      <c r="K228" s="223">
        <v>0</v>
      </c>
      <c r="L228" s="177" t="s">
        <v>1696</v>
      </c>
      <c r="M228" s="170"/>
      <c r="N228" s="13">
        <v>1805.6680161943318</v>
      </c>
      <c r="O228" s="13">
        <v>0</v>
      </c>
      <c r="P228" s="13">
        <v>2257.0850202429151</v>
      </c>
      <c r="Q228" s="13">
        <v>0</v>
      </c>
    </row>
    <row r="229" spans="1:17" s="205" customFormat="1" ht="45">
      <c r="A229" s="212" t="s">
        <v>666</v>
      </c>
      <c r="B229" s="207"/>
      <c r="C229" s="208" t="s">
        <v>1614</v>
      </c>
      <c r="D229" s="257" t="s">
        <v>1122</v>
      </c>
      <c r="E229" s="258"/>
      <c r="F229" s="235" t="s">
        <v>1726</v>
      </c>
      <c r="G229" s="177"/>
      <c r="H229" s="236">
        <v>1375.6410256410256</v>
      </c>
      <c r="I229" s="177"/>
      <c r="J229" s="223">
        <v>1719.551282051282</v>
      </c>
      <c r="K229" s="223">
        <v>0</v>
      </c>
      <c r="L229" s="177" t="s">
        <v>1778</v>
      </c>
      <c r="M229" s="170"/>
      <c r="N229" s="13">
        <v>1448.0431848852902</v>
      </c>
      <c r="O229" s="13">
        <v>0</v>
      </c>
      <c r="P229" s="13">
        <v>1810.0539811066128</v>
      </c>
      <c r="Q229" s="13">
        <v>0</v>
      </c>
    </row>
    <row r="230" spans="1:17" s="205" customFormat="1" ht="45">
      <c r="A230" s="212" t="s">
        <v>667</v>
      </c>
      <c r="B230" s="207"/>
      <c r="C230" s="208"/>
      <c r="D230" s="257" t="s">
        <v>1731</v>
      </c>
      <c r="E230" s="280"/>
      <c r="F230" s="235" t="s">
        <v>1727</v>
      </c>
      <c r="G230" s="177">
        <v>10</v>
      </c>
      <c r="H230" s="236"/>
      <c r="I230" s="177"/>
      <c r="J230" s="223">
        <v>1762.5</v>
      </c>
      <c r="K230" s="223">
        <v>17625</v>
      </c>
      <c r="L230" s="177" t="s">
        <v>1732</v>
      </c>
      <c r="M230" s="170"/>
      <c r="N230" s="13">
        <v>0</v>
      </c>
      <c r="O230" s="13">
        <v>0</v>
      </c>
      <c r="P230" s="13">
        <v>1855.2631578947369</v>
      </c>
      <c r="Q230" s="13">
        <v>18552.63157894737</v>
      </c>
    </row>
    <row r="231" spans="1:17" s="205" customFormat="1" ht="45">
      <c r="A231" s="212" t="s">
        <v>667</v>
      </c>
      <c r="B231" s="207"/>
      <c r="C231" s="208"/>
      <c r="D231" s="257" t="s">
        <v>1733</v>
      </c>
      <c r="E231" s="257" t="s">
        <v>1772</v>
      </c>
      <c r="F231" s="235" t="s">
        <v>1727</v>
      </c>
      <c r="G231" s="177"/>
      <c r="H231" s="236">
        <v>1844.8717948717949</v>
      </c>
      <c r="I231" s="177"/>
      <c r="J231" s="223">
        <v>2306.0897435897436</v>
      </c>
      <c r="K231" s="223">
        <v>0</v>
      </c>
      <c r="L231" s="177" t="s">
        <v>1696</v>
      </c>
      <c r="M231" s="170"/>
      <c r="N231" s="13">
        <v>1941.9703103913632</v>
      </c>
      <c r="O231" s="13">
        <v>0</v>
      </c>
      <c r="P231" s="13">
        <v>2427.4628879892039</v>
      </c>
      <c r="Q231" s="13">
        <v>0</v>
      </c>
    </row>
    <row r="232" spans="1:17" s="205" customFormat="1" ht="45">
      <c r="A232" s="212" t="s">
        <v>667</v>
      </c>
      <c r="B232" s="207"/>
      <c r="C232" s="208" t="s">
        <v>1614</v>
      </c>
      <c r="D232" s="257" t="s">
        <v>1122</v>
      </c>
      <c r="E232" s="258"/>
      <c r="F232" s="235" t="s">
        <v>1727</v>
      </c>
      <c r="G232" s="177"/>
      <c r="H232" s="236">
        <v>1574.3589743589744</v>
      </c>
      <c r="I232" s="177"/>
      <c r="J232" s="223">
        <v>1967.9487179487178</v>
      </c>
      <c r="K232" s="223">
        <v>0</v>
      </c>
      <c r="L232" s="177" t="s">
        <v>1778</v>
      </c>
      <c r="M232" s="170"/>
      <c r="N232" s="13">
        <v>1657.2199730094467</v>
      </c>
      <c r="O232" s="13">
        <v>0</v>
      </c>
      <c r="P232" s="13">
        <v>2071.5249662618085</v>
      </c>
      <c r="Q232" s="13">
        <v>0</v>
      </c>
    </row>
    <row r="233" spans="1:17" s="205" customFormat="1" ht="45">
      <c r="A233" s="212" t="s">
        <v>668</v>
      </c>
      <c r="B233" s="207"/>
      <c r="C233" s="208"/>
      <c r="D233" s="257" t="s">
        <v>1731</v>
      </c>
      <c r="E233" s="280"/>
      <c r="F233" s="235" t="s">
        <v>1728</v>
      </c>
      <c r="G233" s="177">
        <v>10</v>
      </c>
      <c r="H233" s="236"/>
      <c r="I233" s="177"/>
      <c r="J233" s="223">
        <v>1902.5</v>
      </c>
      <c r="K233" s="223">
        <v>19025</v>
      </c>
      <c r="L233" s="177" t="s">
        <v>1732</v>
      </c>
      <c r="M233" s="170"/>
      <c r="N233" s="13">
        <v>0</v>
      </c>
      <c r="O233" s="13">
        <v>0</v>
      </c>
      <c r="P233" s="13">
        <v>2002.6315789473686</v>
      </c>
      <c r="Q233" s="13">
        <v>20026.315789473687</v>
      </c>
    </row>
    <row r="234" spans="1:17" s="205" customFormat="1" ht="45">
      <c r="A234" s="212" t="s">
        <v>668</v>
      </c>
      <c r="B234" s="207"/>
      <c r="C234" s="208"/>
      <c r="D234" s="257" t="s">
        <v>1733</v>
      </c>
      <c r="E234" s="257" t="s">
        <v>1773</v>
      </c>
      <c r="F234" s="235" t="s">
        <v>1728</v>
      </c>
      <c r="G234" s="177"/>
      <c r="H234" s="236">
        <v>1992.3076923076922</v>
      </c>
      <c r="I234" s="177"/>
      <c r="J234" s="223">
        <v>2490.3846153846152</v>
      </c>
      <c r="K234" s="223">
        <v>0</v>
      </c>
      <c r="L234" s="177" t="s">
        <v>1696</v>
      </c>
      <c r="M234" s="170"/>
      <c r="N234" s="13">
        <v>2097.1659919028339</v>
      </c>
      <c r="O234" s="13">
        <v>0</v>
      </c>
      <c r="P234" s="13">
        <v>2621.4574898785427</v>
      </c>
      <c r="Q234" s="13">
        <v>0</v>
      </c>
    </row>
    <row r="235" spans="1:17" s="205" customFormat="1" ht="45">
      <c r="A235" s="212" t="s">
        <v>668</v>
      </c>
      <c r="B235" s="207"/>
      <c r="C235" s="208" t="s">
        <v>1614</v>
      </c>
      <c r="D235" s="257" t="s">
        <v>1122</v>
      </c>
      <c r="E235" s="258"/>
      <c r="F235" s="235" t="s">
        <v>1728</v>
      </c>
      <c r="G235" s="177"/>
      <c r="H235" s="236">
        <v>1911.5384615384614</v>
      </c>
      <c r="I235" s="177"/>
      <c r="J235" s="223">
        <v>2389.4230769230767</v>
      </c>
      <c r="K235" s="223">
        <v>0</v>
      </c>
      <c r="L235" s="177" t="s">
        <v>1778</v>
      </c>
      <c r="M235" s="170"/>
      <c r="N235" s="13">
        <v>2012.1457489878542</v>
      </c>
      <c r="O235" s="13">
        <v>0</v>
      </c>
      <c r="P235" s="13">
        <v>2515.1821862348179</v>
      </c>
      <c r="Q235" s="13">
        <v>0</v>
      </c>
    </row>
    <row r="236" spans="1:17" s="205" customFormat="1" ht="45">
      <c r="A236" s="212" t="s">
        <v>669</v>
      </c>
      <c r="B236" s="207"/>
      <c r="C236" s="208"/>
      <c r="D236" s="257" t="s">
        <v>1731</v>
      </c>
      <c r="E236" s="280"/>
      <c r="F236" s="235" t="s">
        <v>1729</v>
      </c>
      <c r="G236" s="177">
        <v>6</v>
      </c>
      <c r="H236" s="236"/>
      <c r="I236" s="177"/>
      <c r="J236" s="223">
        <v>2373.75</v>
      </c>
      <c r="K236" s="223">
        <v>14242.5</v>
      </c>
      <c r="L236" s="177" t="s">
        <v>1732</v>
      </c>
      <c r="M236" s="170"/>
      <c r="N236" s="13">
        <v>0</v>
      </c>
      <c r="O236" s="13">
        <v>0</v>
      </c>
      <c r="P236" s="13">
        <v>2498.6842105263158</v>
      </c>
      <c r="Q236" s="13">
        <v>14992.105263157895</v>
      </c>
    </row>
    <row r="237" spans="1:17" s="205" customFormat="1" ht="45">
      <c r="A237" s="212" t="s">
        <v>669</v>
      </c>
      <c r="B237" s="207"/>
      <c r="C237" s="208"/>
      <c r="D237" s="257" t="s">
        <v>1733</v>
      </c>
      <c r="E237" s="257" t="s">
        <v>1775</v>
      </c>
      <c r="F237" s="235" t="s">
        <v>1729</v>
      </c>
      <c r="G237" s="177"/>
      <c r="H237" s="236">
        <v>2484.6153846153848</v>
      </c>
      <c r="I237" s="177"/>
      <c r="J237" s="223">
        <v>3105.7692307692309</v>
      </c>
      <c r="K237" s="223">
        <v>0</v>
      </c>
      <c r="L237" s="177" t="s">
        <v>1696</v>
      </c>
      <c r="M237" s="170"/>
      <c r="N237" s="13">
        <v>2615.3846153846157</v>
      </c>
      <c r="O237" s="13">
        <v>0</v>
      </c>
      <c r="P237" s="13">
        <v>3269.2307692307695</v>
      </c>
      <c r="Q237" s="13">
        <v>0</v>
      </c>
    </row>
    <row r="238" spans="1:17" s="205" customFormat="1" ht="45">
      <c r="A238" s="212" t="s">
        <v>669</v>
      </c>
      <c r="B238" s="207"/>
      <c r="C238" s="208" t="s">
        <v>1614</v>
      </c>
      <c r="D238" s="257" t="s">
        <v>1122</v>
      </c>
      <c r="E238" s="258"/>
      <c r="F238" s="235" t="s">
        <v>1729</v>
      </c>
      <c r="G238" s="177"/>
      <c r="H238" s="236">
        <v>2583.333333333333</v>
      </c>
      <c r="I238" s="177"/>
      <c r="J238" s="223">
        <v>3229.1666666666661</v>
      </c>
      <c r="K238" s="223">
        <v>0</v>
      </c>
      <c r="L238" s="177" t="s">
        <v>1778</v>
      </c>
      <c r="M238" s="170"/>
      <c r="N238" s="13">
        <v>2719.2982456140348</v>
      </c>
      <c r="O238" s="13">
        <v>0</v>
      </c>
      <c r="P238" s="13">
        <v>3399.1228070175434</v>
      </c>
      <c r="Q238" s="13">
        <v>0</v>
      </c>
    </row>
    <row r="239" spans="1:17" s="205" customFormat="1" ht="45">
      <c r="A239" s="212" t="s">
        <v>670</v>
      </c>
      <c r="B239" s="207"/>
      <c r="C239" s="208"/>
      <c r="D239" s="257" t="s">
        <v>1731</v>
      </c>
      <c r="E239" s="280"/>
      <c r="F239" s="235" t="s">
        <v>1730</v>
      </c>
      <c r="G239" s="177">
        <v>6</v>
      </c>
      <c r="H239" s="236"/>
      <c r="I239" s="177"/>
      <c r="J239" s="223">
        <v>3483.75</v>
      </c>
      <c r="K239" s="223">
        <v>20902.5</v>
      </c>
      <c r="L239" s="177" t="s">
        <v>1732</v>
      </c>
      <c r="M239" s="170"/>
      <c r="N239" s="13">
        <v>0</v>
      </c>
      <c r="O239" s="13">
        <v>0</v>
      </c>
      <c r="P239" s="13">
        <v>3667.105263157895</v>
      </c>
      <c r="Q239" s="13">
        <v>22002.63157894737</v>
      </c>
    </row>
    <row r="240" spans="1:17" ht="45">
      <c r="A240" s="11" t="s">
        <v>670</v>
      </c>
      <c r="B240" s="103"/>
      <c r="C240" s="168"/>
      <c r="D240" s="182" t="s">
        <v>1733</v>
      </c>
      <c r="E240" s="182" t="s">
        <v>1774</v>
      </c>
      <c r="F240" s="235" t="s">
        <v>1730</v>
      </c>
      <c r="G240" s="12"/>
      <c r="H240" s="223">
        <v>3646.1538461538462</v>
      </c>
      <c r="I240" s="12"/>
      <c r="J240" s="223">
        <v>4557.6923076923076</v>
      </c>
      <c r="K240" s="223">
        <v>0</v>
      </c>
      <c r="L240" s="177" t="s">
        <v>1696</v>
      </c>
      <c r="N240" s="13">
        <v>3838.0566801619434</v>
      </c>
      <c r="O240" s="13">
        <v>0</v>
      </c>
      <c r="P240" s="13">
        <v>4797.570850202429</v>
      </c>
      <c r="Q240" s="13">
        <v>0</v>
      </c>
    </row>
    <row r="241" spans="1:82" ht="45">
      <c r="A241" s="11" t="s">
        <v>670</v>
      </c>
      <c r="B241" s="103"/>
      <c r="C241" s="168" t="s">
        <v>1614</v>
      </c>
      <c r="D241" s="182" t="s">
        <v>1122</v>
      </c>
      <c r="E241" s="263"/>
      <c r="F241" s="235" t="s">
        <v>1730</v>
      </c>
      <c r="G241" s="12"/>
      <c r="H241" s="223">
        <v>3766.6666666666665</v>
      </c>
      <c r="I241" s="12"/>
      <c r="J241" s="223">
        <v>4708.333333333333</v>
      </c>
      <c r="K241" s="223">
        <v>0</v>
      </c>
      <c r="L241" s="177" t="s">
        <v>1778</v>
      </c>
      <c r="N241" s="13">
        <v>3964.9122807017543</v>
      </c>
      <c r="O241" s="13">
        <v>0</v>
      </c>
      <c r="P241" s="13">
        <v>4956.1403508771928</v>
      </c>
      <c r="Q241" s="13">
        <v>0</v>
      </c>
    </row>
    <row r="242" spans="1:82" ht="15">
      <c r="A242" s="222"/>
      <c r="B242" s="219"/>
      <c r="C242" s="220"/>
      <c r="D242" s="182"/>
      <c r="E242" s="164"/>
      <c r="F242" s="221"/>
      <c r="G242" s="12"/>
      <c r="H242" s="247"/>
      <c r="I242" s="247"/>
      <c r="J242" s="264"/>
      <c r="K242" s="264"/>
      <c r="L242" s="264"/>
    </row>
    <row r="243" spans="1:82" s="41" customFormat="1" ht="15.75">
      <c r="A243" s="265" t="s">
        <v>429</v>
      </c>
      <c r="B243" s="266" t="s">
        <v>515</v>
      </c>
      <c r="C243" s="267"/>
      <c r="D243" s="299"/>
      <c r="E243" s="281"/>
      <c r="F243" s="268"/>
      <c r="G243" s="269"/>
      <c r="H243" s="270"/>
      <c r="I243" s="270"/>
      <c r="J243" s="271"/>
      <c r="K243" s="271"/>
      <c r="L243" s="271"/>
      <c r="M243" s="105"/>
      <c r="N243" s="42"/>
      <c r="O243" s="42"/>
      <c r="P243" s="42"/>
      <c r="Q243" s="179"/>
      <c r="R243" s="43"/>
    </row>
    <row r="244" spans="1:82" ht="30" customHeight="1">
      <c r="A244" s="272" t="s">
        <v>607</v>
      </c>
      <c r="B244" s="250"/>
      <c r="C244" s="251"/>
      <c r="D244" s="182"/>
      <c r="E244" s="263"/>
      <c r="F244" s="252"/>
      <c r="G244" s="182"/>
      <c r="H244" s="181"/>
      <c r="I244" s="181"/>
      <c r="J244" s="250"/>
      <c r="K244" s="250"/>
      <c r="L244" s="250"/>
      <c r="Q244" s="13"/>
      <c r="R244" s="24"/>
      <c r="CD244" s="44"/>
    </row>
    <row r="245" spans="1:82" ht="30" customHeight="1">
      <c r="A245" s="18"/>
      <c r="B245" s="104"/>
      <c r="C245" s="169"/>
      <c r="E245" s="180"/>
      <c r="F245" s="108"/>
      <c r="G245" s="19"/>
      <c r="H245" s="18"/>
      <c r="I245" s="18"/>
      <c r="J245" s="104"/>
      <c r="K245" s="104"/>
      <c r="L245" s="104"/>
    </row>
    <row r="246" spans="1:82" ht="57.75" customHeight="1">
      <c r="A246" s="304" t="s">
        <v>0</v>
      </c>
      <c r="B246" s="305" t="s">
        <v>1</v>
      </c>
      <c r="C246" s="306" t="s">
        <v>1787</v>
      </c>
      <c r="D246" s="304" t="s">
        <v>1119</v>
      </c>
      <c r="E246" s="304" t="s">
        <v>679</v>
      </c>
      <c r="F246" s="304" t="s">
        <v>1479</v>
      </c>
      <c r="G246" s="307" t="s">
        <v>2</v>
      </c>
      <c r="H246" s="304" t="s">
        <v>1477</v>
      </c>
      <c r="I246" s="304" t="s">
        <v>1478</v>
      </c>
      <c r="J246" s="304"/>
      <c r="K246" s="304"/>
      <c r="L246" s="308" t="s">
        <v>3</v>
      </c>
      <c r="M246" s="309"/>
      <c r="N246" s="27"/>
      <c r="O246" s="27"/>
      <c r="P246" s="27"/>
      <c r="Q246" s="27"/>
    </row>
    <row r="247" spans="1:82" ht="54" customHeight="1">
      <c r="A247" s="310" t="s">
        <v>677</v>
      </c>
      <c r="B247" s="310"/>
      <c r="C247" s="22"/>
      <c r="D247" s="22" t="s">
        <v>1821</v>
      </c>
      <c r="E247" s="27" t="s">
        <v>1836</v>
      </c>
      <c r="F247" s="27"/>
      <c r="G247" s="311">
        <v>30</v>
      </c>
      <c r="H247" s="312">
        <v>42.571428571428577</v>
      </c>
      <c r="I247" s="313">
        <v>1277.1428571428573</v>
      </c>
      <c r="J247" s="314">
        <v>53.214285714285715</v>
      </c>
      <c r="K247" s="314">
        <v>1596.4285714285716</v>
      </c>
      <c r="L247" s="315" t="s">
        <v>1823</v>
      </c>
      <c r="M247" s="309" t="s">
        <v>1819</v>
      </c>
      <c r="N247" s="313">
        <v>44.812030075187977</v>
      </c>
      <c r="O247" s="313">
        <v>1344.3609022556393</v>
      </c>
      <c r="P247" s="313">
        <v>56.015037593984964</v>
      </c>
      <c r="Q247" s="313">
        <v>1680.4511278195491</v>
      </c>
    </row>
    <row r="248" spans="1:82" ht="29.25" customHeight="1">
      <c r="A248" s="310" t="s">
        <v>678</v>
      </c>
      <c r="B248" s="310"/>
      <c r="C248" s="22"/>
      <c r="D248" s="22" t="s">
        <v>1821</v>
      </c>
      <c r="E248" s="27" t="s">
        <v>1822</v>
      </c>
      <c r="F248" s="27"/>
      <c r="G248" s="311">
        <v>30</v>
      </c>
      <c r="H248" s="312">
        <v>42.571428571428577</v>
      </c>
      <c r="I248" s="313">
        <v>1277.1428571428573</v>
      </c>
      <c r="J248" s="314">
        <v>53.214285714285715</v>
      </c>
      <c r="K248" s="314">
        <v>1596.4285714285716</v>
      </c>
      <c r="L248" s="315" t="s">
        <v>1823</v>
      </c>
      <c r="M248" s="309" t="s">
        <v>1819</v>
      </c>
      <c r="N248" s="313">
        <v>44.812030075187977</v>
      </c>
      <c r="O248" s="313">
        <v>1344.3609022556393</v>
      </c>
      <c r="P248" s="313">
        <v>56.015037593984964</v>
      </c>
      <c r="Q248" s="313">
        <v>1680.4511278195491</v>
      </c>
    </row>
    <row r="249" spans="1:82" ht="30" customHeight="1">
      <c r="A249" s="310" t="s">
        <v>671</v>
      </c>
      <c r="B249" s="310" t="s">
        <v>613</v>
      </c>
      <c r="C249" s="22"/>
      <c r="D249" s="22" t="s">
        <v>1821</v>
      </c>
      <c r="E249" s="316" t="s">
        <v>1837</v>
      </c>
      <c r="F249" s="27"/>
      <c r="G249" s="311">
        <v>20</v>
      </c>
      <c r="H249" s="312">
        <v>26.414285714285715</v>
      </c>
      <c r="I249" s="313">
        <v>528.28571428571433</v>
      </c>
      <c r="J249" s="314">
        <v>33.017857142857139</v>
      </c>
      <c r="K249" s="314">
        <v>660.35714285714278</v>
      </c>
      <c r="L249" s="315" t="s">
        <v>1838</v>
      </c>
      <c r="M249" s="309" t="s">
        <v>1819</v>
      </c>
      <c r="N249" s="313">
        <v>27.804511278195491</v>
      </c>
      <c r="O249" s="313">
        <v>556.09022556390983</v>
      </c>
      <c r="P249" s="313">
        <v>34.755639097744357</v>
      </c>
      <c r="Q249" s="313">
        <v>695.11278195488717</v>
      </c>
    </row>
    <row r="250" spans="1:82" ht="30" customHeight="1">
      <c r="A250" s="310" t="s">
        <v>672</v>
      </c>
      <c r="B250" s="310" t="s">
        <v>612</v>
      </c>
      <c r="C250" s="22"/>
      <c r="D250" s="22" t="s">
        <v>1821</v>
      </c>
      <c r="E250" s="310" t="s">
        <v>1839</v>
      </c>
      <c r="F250" s="27"/>
      <c r="G250" s="311">
        <v>20</v>
      </c>
      <c r="H250" s="312">
        <v>30.071428571428573</v>
      </c>
      <c r="I250" s="313">
        <v>601.42857142857144</v>
      </c>
      <c r="J250" s="314">
        <v>37.589285714285715</v>
      </c>
      <c r="K250" s="314">
        <v>751.78571428571433</v>
      </c>
      <c r="L250" s="315" t="s">
        <v>1838</v>
      </c>
      <c r="M250" s="309" t="s">
        <v>1819</v>
      </c>
      <c r="N250" s="313">
        <v>31.654135338345867</v>
      </c>
      <c r="O250" s="313">
        <v>633.08270676691734</v>
      </c>
      <c r="P250" s="313">
        <v>39.567669172932334</v>
      </c>
      <c r="Q250" s="313">
        <v>791.3533834586467</v>
      </c>
    </row>
    <row r="251" spans="1:82" ht="30" customHeight="1">
      <c r="A251" s="317" t="s">
        <v>631</v>
      </c>
      <c r="B251" s="310" t="s">
        <v>570</v>
      </c>
      <c r="C251" s="22"/>
      <c r="D251" s="22" t="s">
        <v>1821</v>
      </c>
      <c r="E251" s="310" t="s">
        <v>1840</v>
      </c>
      <c r="F251" s="27"/>
      <c r="G251" s="311">
        <v>20</v>
      </c>
      <c r="H251" s="312">
        <v>70.628571428571433</v>
      </c>
      <c r="I251" s="313">
        <v>1412.5714285714287</v>
      </c>
      <c r="J251" s="314">
        <v>88.285714285714292</v>
      </c>
      <c r="K251" s="314">
        <v>1765.7142857142858</v>
      </c>
      <c r="L251" s="315" t="s">
        <v>1841</v>
      </c>
      <c r="M251" s="309" t="s">
        <v>1819</v>
      </c>
      <c r="N251" s="313">
        <v>74.345864661654147</v>
      </c>
      <c r="O251" s="313">
        <v>1486.9172932330828</v>
      </c>
      <c r="P251" s="313">
        <v>92.932330827067673</v>
      </c>
      <c r="Q251" s="313">
        <v>1858.6466165413535</v>
      </c>
    </row>
    <row r="252" spans="1:82" ht="30" customHeight="1">
      <c r="A252" s="38" t="s">
        <v>632</v>
      </c>
      <c r="B252" s="310" t="s">
        <v>571</v>
      </c>
      <c r="C252" s="37"/>
      <c r="D252" s="22" t="s">
        <v>1821</v>
      </c>
      <c r="E252" s="310" t="s">
        <v>1842</v>
      </c>
      <c r="F252" s="27"/>
      <c r="G252" s="283">
        <v>20</v>
      </c>
      <c r="H252" s="312">
        <v>96.05714285714285</v>
      </c>
      <c r="I252" s="313">
        <v>1921.1428571428569</v>
      </c>
      <c r="J252" s="314">
        <v>120.07142857142856</v>
      </c>
      <c r="K252" s="314">
        <v>2401.4285714285711</v>
      </c>
      <c r="L252" s="315" t="s">
        <v>1843</v>
      </c>
      <c r="M252" s="309" t="s">
        <v>1819</v>
      </c>
      <c r="N252" s="313">
        <v>101.11278195488721</v>
      </c>
      <c r="O252" s="313">
        <v>2022.2556390977443</v>
      </c>
      <c r="P252" s="313">
        <v>126.39097744360902</v>
      </c>
      <c r="Q252" s="313">
        <v>2527.8195488721803</v>
      </c>
    </row>
    <row r="253" spans="1:82" s="205" customFormat="1" ht="30" customHeight="1">
      <c r="A253" s="39" t="s">
        <v>633</v>
      </c>
      <c r="B253" s="318" t="s">
        <v>618</v>
      </c>
      <c r="C253" s="285"/>
      <c r="D253" s="76" t="s">
        <v>1120</v>
      </c>
      <c r="E253" s="318" t="s">
        <v>1844</v>
      </c>
      <c r="F253" s="319"/>
      <c r="G253" s="286">
        <v>15</v>
      </c>
      <c r="H253" s="320">
        <v>33.985714285714288</v>
      </c>
      <c r="I253" s="321">
        <v>509.78571428571433</v>
      </c>
      <c r="J253" s="314">
        <v>42.482142857142854</v>
      </c>
      <c r="K253" s="314">
        <v>637.23214285714278</v>
      </c>
      <c r="L253" s="315" t="s">
        <v>1823</v>
      </c>
      <c r="M253" s="322" t="s">
        <v>1819</v>
      </c>
      <c r="N253" s="313">
        <v>35.774436090225571</v>
      </c>
      <c r="O253" s="313">
        <v>536.61654135338358</v>
      </c>
      <c r="P253" s="313">
        <v>44.718045112781951</v>
      </c>
      <c r="Q253" s="313">
        <v>670.77067669172925</v>
      </c>
    </row>
    <row r="254" spans="1:82" ht="30" customHeight="1">
      <c r="A254" s="38" t="s">
        <v>634</v>
      </c>
      <c r="B254" s="310" t="s">
        <v>572</v>
      </c>
      <c r="C254" s="22"/>
      <c r="D254" s="22" t="s">
        <v>1845</v>
      </c>
      <c r="E254" s="323">
        <v>51018</v>
      </c>
      <c r="F254" s="27"/>
      <c r="G254" s="311">
        <v>5</v>
      </c>
      <c r="H254" s="312">
        <v>72.51428571428572</v>
      </c>
      <c r="I254" s="313">
        <v>362.57142857142861</v>
      </c>
      <c r="J254" s="314">
        <v>90.642857142857139</v>
      </c>
      <c r="K254" s="314">
        <v>453.21428571428567</v>
      </c>
      <c r="L254" s="27" t="s">
        <v>1420</v>
      </c>
      <c r="M254" s="309" t="s">
        <v>1819</v>
      </c>
      <c r="N254" s="313">
        <v>76.330827067669176</v>
      </c>
      <c r="O254" s="313">
        <v>381.65413533834595</v>
      </c>
      <c r="P254" s="313">
        <v>95.41353383458646</v>
      </c>
      <c r="Q254" s="313">
        <v>477.06766917293231</v>
      </c>
    </row>
    <row r="255" spans="1:82" ht="30" customHeight="1">
      <c r="A255" s="38" t="s">
        <v>635</v>
      </c>
      <c r="B255" s="310" t="s">
        <v>573</v>
      </c>
      <c r="C255" s="37"/>
      <c r="D255" s="22" t="s">
        <v>1821</v>
      </c>
      <c r="E255" s="324" t="s">
        <v>1846</v>
      </c>
      <c r="F255" s="27"/>
      <c r="G255" s="283">
        <v>30</v>
      </c>
      <c r="H255" s="312">
        <v>26.528571428571432</v>
      </c>
      <c r="I255" s="313">
        <v>795.857142857143</v>
      </c>
      <c r="J255" s="314">
        <v>33.160714285714285</v>
      </c>
      <c r="K255" s="314">
        <v>994.82142857142856</v>
      </c>
      <c r="L255" s="315" t="s">
        <v>1823</v>
      </c>
      <c r="M255" s="309" t="s">
        <v>1819</v>
      </c>
      <c r="N255" s="313">
        <v>27.924812030075191</v>
      </c>
      <c r="O255" s="313">
        <v>837.74436090225583</v>
      </c>
      <c r="P255" s="313">
        <v>34.906015037593988</v>
      </c>
      <c r="Q255" s="313">
        <v>1047.1804511278197</v>
      </c>
    </row>
    <row r="256" spans="1:82" ht="30" customHeight="1">
      <c r="A256" s="38" t="s">
        <v>636</v>
      </c>
      <c r="B256" s="310" t="s">
        <v>574</v>
      </c>
      <c r="C256" s="37"/>
      <c r="D256" s="7" t="s">
        <v>1821</v>
      </c>
      <c r="E256" s="324" t="s">
        <v>1847</v>
      </c>
      <c r="F256" s="27"/>
      <c r="G256" s="283">
        <v>30</v>
      </c>
      <c r="H256" s="312">
        <v>30.671428571428571</v>
      </c>
      <c r="I256" s="313">
        <v>920.14285714285711</v>
      </c>
      <c r="J256" s="314">
        <v>38.339285714285708</v>
      </c>
      <c r="K256" s="314">
        <v>1150.1785714285713</v>
      </c>
      <c r="L256" s="315" t="s">
        <v>1823</v>
      </c>
      <c r="M256" s="309" t="s">
        <v>1819</v>
      </c>
      <c r="N256" s="313">
        <v>32.285714285714285</v>
      </c>
      <c r="O256" s="313">
        <v>968.57142857142856</v>
      </c>
      <c r="P256" s="313">
        <v>40.357142857142854</v>
      </c>
      <c r="Q256" s="313">
        <v>1210.7142857142858</v>
      </c>
    </row>
    <row r="257" spans="1:17" ht="30" customHeight="1">
      <c r="A257" s="38" t="s">
        <v>637</v>
      </c>
      <c r="B257" s="310" t="s">
        <v>617</v>
      </c>
      <c r="C257" s="34"/>
      <c r="D257" s="22" t="s">
        <v>1821</v>
      </c>
      <c r="E257" s="310" t="s">
        <v>1848</v>
      </c>
      <c r="F257" s="27"/>
      <c r="G257" s="282">
        <v>30</v>
      </c>
      <c r="H257" s="312">
        <v>33.742857142857147</v>
      </c>
      <c r="I257" s="313">
        <v>1012.2857142857144</v>
      </c>
      <c r="J257" s="314">
        <v>42.178571428571431</v>
      </c>
      <c r="K257" s="314">
        <v>1265.3571428571429</v>
      </c>
      <c r="L257" s="315" t="s">
        <v>1823</v>
      </c>
      <c r="M257" s="309" t="s">
        <v>1819</v>
      </c>
      <c r="N257" s="313">
        <v>35.518796992481207</v>
      </c>
      <c r="O257" s="313">
        <v>1065.5639097744363</v>
      </c>
      <c r="P257" s="313">
        <v>44.39849624060151</v>
      </c>
      <c r="Q257" s="313">
        <v>1331.9548872180453</v>
      </c>
    </row>
    <row r="258" spans="1:17" ht="51.75" customHeight="1">
      <c r="A258" s="38" t="s">
        <v>637</v>
      </c>
      <c r="B258" s="310" t="s">
        <v>617</v>
      </c>
      <c r="C258" s="34"/>
      <c r="D258" s="22" t="s">
        <v>1122</v>
      </c>
      <c r="E258" s="325" t="s">
        <v>1875</v>
      </c>
      <c r="F258" s="27"/>
      <c r="G258" s="282"/>
      <c r="H258" s="312"/>
      <c r="I258" s="27"/>
      <c r="J258" s="314">
        <v>0</v>
      </c>
      <c r="K258" s="314">
        <v>0</v>
      </c>
      <c r="L258" s="315" t="s">
        <v>1876</v>
      </c>
      <c r="M258" s="309" t="s">
        <v>1819</v>
      </c>
      <c r="N258" s="313">
        <v>0</v>
      </c>
      <c r="O258" s="313">
        <v>0</v>
      </c>
      <c r="P258" s="313">
        <v>0</v>
      </c>
      <c r="Q258" s="313">
        <v>0</v>
      </c>
    </row>
    <row r="259" spans="1:17" ht="51.75" customHeight="1">
      <c r="A259" s="38" t="s">
        <v>638</v>
      </c>
      <c r="B259" s="310" t="s">
        <v>575</v>
      </c>
      <c r="C259" s="34"/>
      <c r="D259" s="22" t="s">
        <v>1821</v>
      </c>
      <c r="E259" s="310" t="s">
        <v>1849</v>
      </c>
      <c r="F259" s="27"/>
      <c r="G259" s="282">
        <v>30</v>
      </c>
      <c r="H259" s="312">
        <v>49.68571428571429</v>
      </c>
      <c r="I259" s="313">
        <v>1490.5714285714287</v>
      </c>
      <c r="J259" s="314">
        <v>62.107142857142861</v>
      </c>
      <c r="K259" s="314">
        <v>1863.2142857142858</v>
      </c>
      <c r="L259" s="315" t="s">
        <v>1823</v>
      </c>
      <c r="M259" s="309" t="s">
        <v>1819</v>
      </c>
      <c r="N259" s="313">
        <v>52.300751879699256</v>
      </c>
      <c r="O259" s="313">
        <v>1569.0225563909776</v>
      </c>
      <c r="P259" s="313">
        <v>65.375939849624061</v>
      </c>
      <c r="Q259" s="313">
        <v>1961.2781954887221</v>
      </c>
    </row>
    <row r="260" spans="1:17" ht="51.75" customHeight="1">
      <c r="A260" s="38" t="s">
        <v>638</v>
      </c>
      <c r="B260" s="310" t="s">
        <v>575</v>
      </c>
      <c r="C260" s="34"/>
      <c r="D260" s="22" t="s">
        <v>1122</v>
      </c>
      <c r="E260" s="325" t="s">
        <v>1877</v>
      </c>
      <c r="F260" s="27"/>
      <c r="G260" s="282"/>
      <c r="H260" s="312"/>
      <c r="I260" s="27"/>
      <c r="J260" s="314">
        <v>0</v>
      </c>
      <c r="K260" s="314">
        <v>0</v>
      </c>
      <c r="L260" s="315" t="s">
        <v>1876</v>
      </c>
      <c r="M260" s="309" t="s">
        <v>1819</v>
      </c>
      <c r="N260" s="313">
        <v>0</v>
      </c>
      <c r="O260" s="313">
        <v>0</v>
      </c>
      <c r="P260" s="313">
        <v>0</v>
      </c>
      <c r="Q260" s="313">
        <v>0</v>
      </c>
    </row>
    <row r="261" spans="1:17" ht="51.75" customHeight="1">
      <c r="A261" s="38" t="s">
        <v>639</v>
      </c>
      <c r="B261" s="310" t="s">
        <v>576</v>
      </c>
      <c r="C261" s="34"/>
      <c r="D261" s="22" t="s">
        <v>1122</v>
      </c>
      <c r="E261" s="325" t="s">
        <v>1878</v>
      </c>
      <c r="F261" s="27"/>
      <c r="G261" s="282">
        <v>5</v>
      </c>
      <c r="H261" s="312">
        <v>271.42857142857144</v>
      </c>
      <c r="I261" s="313">
        <v>1357.1428571428573</v>
      </c>
      <c r="J261" s="314">
        <v>339.28571428571428</v>
      </c>
      <c r="K261" s="314">
        <v>1696.4285714285713</v>
      </c>
      <c r="L261" s="315" t="s">
        <v>1876</v>
      </c>
      <c r="M261" s="309" t="s">
        <v>1819</v>
      </c>
      <c r="N261" s="313">
        <v>285.71428571428572</v>
      </c>
      <c r="O261" s="313">
        <v>1428.5714285714289</v>
      </c>
      <c r="P261" s="313">
        <v>357.14285714285717</v>
      </c>
      <c r="Q261" s="313">
        <v>1785.7142857142858</v>
      </c>
    </row>
    <row r="262" spans="1:17" ht="51.75" customHeight="1">
      <c r="A262" s="38" t="s">
        <v>640</v>
      </c>
      <c r="B262" s="310" t="s">
        <v>577</v>
      </c>
      <c r="C262" s="37"/>
      <c r="D262" s="22" t="s">
        <v>1821</v>
      </c>
      <c r="E262" s="316" t="s">
        <v>1850</v>
      </c>
      <c r="F262" s="27"/>
      <c r="G262" s="283">
        <v>15</v>
      </c>
      <c r="H262" s="312">
        <v>129.52857142857144</v>
      </c>
      <c r="I262" s="313">
        <v>1942.9285714285716</v>
      </c>
      <c r="J262" s="314">
        <v>161.91071428571428</v>
      </c>
      <c r="K262" s="314">
        <v>2428.6607142857142</v>
      </c>
      <c r="L262" s="315" t="s">
        <v>1823</v>
      </c>
      <c r="M262" s="309" t="s">
        <v>1819</v>
      </c>
      <c r="N262" s="313">
        <v>136.34586466165416</v>
      </c>
      <c r="O262" s="313">
        <v>2045.1879699248123</v>
      </c>
      <c r="P262" s="313">
        <v>170.43233082706766</v>
      </c>
      <c r="Q262" s="313">
        <v>2556.4849624060153</v>
      </c>
    </row>
    <row r="263" spans="1:17" ht="51.75" customHeight="1">
      <c r="A263" s="38" t="s">
        <v>640</v>
      </c>
      <c r="B263" s="310" t="s">
        <v>577</v>
      </c>
      <c r="C263" s="37"/>
      <c r="D263" s="22" t="s">
        <v>1122</v>
      </c>
      <c r="E263" s="325" t="s">
        <v>1879</v>
      </c>
      <c r="F263" s="27"/>
      <c r="G263" s="283"/>
      <c r="H263" s="312">
        <v>242.85714285714286</v>
      </c>
      <c r="I263" s="313">
        <v>0</v>
      </c>
      <c r="J263" s="314">
        <v>303.57142857142856</v>
      </c>
      <c r="K263" s="314">
        <v>0</v>
      </c>
      <c r="L263" s="315" t="s">
        <v>1876</v>
      </c>
      <c r="M263" s="309" t="s">
        <v>1819</v>
      </c>
      <c r="N263" s="313">
        <v>255.63909774436092</v>
      </c>
      <c r="O263" s="313">
        <v>0</v>
      </c>
      <c r="P263" s="313">
        <v>319.5488721804511</v>
      </c>
      <c r="Q263" s="313">
        <v>0</v>
      </c>
    </row>
    <row r="264" spans="1:17" ht="51.75" customHeight="1">
      <c r="A264" s="38" t="s">
        <v>640</v>
      </c>
      <c r="B264" s="310" t="s">
        <v>578</v>
      </c>
      <c r="C264" s="37"/>
      <c r="D264" s="22" t="s">
        <v>1821</v>
      </c>
      <c r="E264" s="316" t="s">
        <v>1851</v>
      </c>
      <c r="F264" s="27"/>
      <c r="G264" s="283">
        <v>10</v>
      </c>
      <c r="H264" s="312">
        <v>129.52857142857144</v>
      </c>
      <c r="I264" s="313">
        <v>1295.2857142857144</v>
      </c>
      <c r="J264" s="314">
        <v>161.91071428571428</v>
      </c>
      <c r="K264" s="314">
        <v>1619.1071428571427</v>
      </c>
      <c r="L264" s="315" t="s">
        <v>1823</v>
      </c>
      <c r="M264" s="309" t="s">
        <v>1819</v>
      </c>
      <c r="N264" s="313">
        <v>136.34586466165416</v>
      </c>
      <c r="O264" s="313">
        <v>1363.4586466165415</v>
      </c>
      <c r="P264" s="313">
        <v>170.43233082706766</v>
      </c>
      <c r="Q264" s="313">
        <v>1704.3233082706765</v>
      </c>
    </row>
    <row r="265" spans="1:17" ht="51.75" customHeight="1">
      <c r="A265" s="38" t="s">
        <v>640</v>
      </c>
      <c r="B265" s="310" t="s">
        <v>578</v>
      </c>
      <c r="C265" s="37"/>
      <c r="D265" s="22" t="s">
        <v>1122</v>
      </c>
      <c r="E265" s="325" t="s">
        <v>1879</v>
      </c>
      <c r="F265" s="27"/>
      <c r="G265" s="283"/>
      <c r="H265" s="312">
        <v>242.85714285714286</v>
      </c>
      <c r="I265" s="313">
        <v>0</v>
      </c>
      <c r="J265" s="314">
        <v>303.57142857142856</v>
      </c>
      <c r="K265" s="314">
        <v>0</v>
      </c>
      <c r="L265" s="315" t="s">
        <v>1876</v>
      </c>
      <c r="M265" s="309" t="s">
        <v>1819</v>
      </c>
      <c r="N265" s="313">
        <v>255.63909774436092</v>
      </c>
      <c r="O265" s="313">
        <v>0</v>
      </c>
      <c r="P265" s="313">
        <v>319.5488721804511</v>
      </c>
      <c r="Q265" s="313">
        <v>0</v>
      </c>
    </row>
    <row r="266" spans="1:17" ht="51.75" customHeight="1">
      <c r="A266" s="38" t="s">
        <v>640</v>
      </c>
      <c r="B266" s="310" t="s">
        <v>579</v>
      </c>
      <c r="C266" s="37"/>
      <c r="D266" s="22" t="s">
        <v>1821</v>
      </c>
      <c r="E266" s="316" t="s">
        <v>1852</v>
      </c>
      <c r="F266" s="27"/>
      <c r="G266" s="283">
        <v>10</v>
      </c>
      <c r="H266" s="312">
        <v>129.52857142857144</v>
      </c>
      <c r="I266" s="313">
        <v>1295.2857142857144</v>
      </c>
      <c r="J266" s="314">
        <v>161.91071428571428</v>
      </c>
      <c r="K266" s="314">
        <v>1619.1071428571427</v>
      </c>
      <c r="L266" s="315" t="s">
        <v>1823</v>
      </c>
      <c r="M266" s="309" t="s">
        <v>1819</v>
      </c>
      <c r="N266" s="313">
        <v>136.34586466165416</v>
      </c>
      <c r="O266" s="313">
        <v>1363.4586466165415</v>
      </c>
      <c r="P266" s="313">
        <v>170.43233082706766</v>
      </c>
      <c r="Q266" s="313">
        <v>1704.3233082706765</v>
      </c>
    </row>
    <row r="267" spans="1:17" ht="51.75" customHeight="1">
      <c r="A267" s="38" t="s">
        <v>640</v>
      </c>
      <c r="B267" s="310" t="s">
        <v>579</v>
      </c>
      <c r="C267" s="37"/>
      <c r="D267" s="22" t="s">
        <v>1122</v>
      </c>
      <c r="E267" s="325" t="s">
        <v>1879</v>
      </c>
      <c r="F267" s="27"/>
      <c r="G267" s="283"/>
      <c r="H267" s="312">
        <v>242.85714285714286</v>
      </c>
      <c r="I267" s="313">
        <v>0</v>
      </c>
      <c r="J267" s="314">
        <v>303.57142857142856</v>
      </c>
      <c r="K267" s="314">
        <v>0</v>
      </c>
      <c r="L267" s="315" t="s">
        <v>1876</v>
      </c>
      <c r="M267" s="309" t="s">
        <v>1819</v>
      </c>
      <c r="N267" s="313">
        <v>255.63909774436092</v>
      </c>
      <c r="O267" s="313">
        <v>0</v>
      </c>
      <c r="P267" s="313">
        <v>319.5488721804511</v>
      </c>
      <c r="Q267" s="313">
        <v>0</v>
      </c>
    </row>
    <row r="268" spans="1:17" ht="51.75" customHeight="1">
      <c r="A268" s="38" t="s">
        <v>640</v>
      </c>
      <c r="B268" s="310" t="s">
        <v>580</v>
      </c>
      <c r="C268" s="37"/>
      <c r="D268" s="22" t="s">
        <v>1821</v>
      </c>
      <c r="E268" s="316" t="s">
        <v>1853</v>
      </c>
      <c r="F268" s="27"/>
      <c r="G268" s="283">
        <v>10</v>
      </c>
      <c r="H268" s="312">
        <v>129.52857142857144</v>
      </c>
      <c r="I268" s="313">
        <v>1295.2857142857144</v>
      </c>
      <c r="J268" s="314">
        <v>161.91071428571428</v>
      </c>
      <c r="K268" s="314">
        <v>1619.1071428571427</v>
      </c>
      <c r="L268" s="315" t="s">
        <v>1823</v>
      </c>
      <c r="M268" s="309" t="s">
        <v>1819</v>
      </c>
      <c r="N268" s="313">
        <v>136.34586466165416</v>
      </c>
      <c r="O268" s="313">
        <v>1363.4586466165415</v>
      </c>
      <c r="P268" s="313">
        <v>170.43233082706766</v>
      </c>
      <c r="Q268" s="313">
        <v>1704.3233082706765</v>
      </c>
    </row>
    <row r="269" spans="1:17" ht="51.75" customHeight="1">
      <c r="A269" s="38" t="s">
        <v>640</v>
      </c>
      <c r="B269" s="310" t="s">
        <v>580</v>
      </c>
      <c r="C269" s="37"/>
      <c r="D269" s="22" t="s">
        <v>1122</v>
      </c>
      <c r="E269" s="325" t="s">
        <v>1879</v>
      </c>
      <c r="F269" s="27"/>
      <c r="G269" s="283"/>
      <c r="H269" s="312">
        <v>242.85714285714286</v>
      </c>
      <c r="I269" s="313">
        <v>0</v>
      </c>
      <c r="J269" s="314">
        <v>303.57142857142856</v>
      </c>
      <c r="K269" s="314">
        <v>0</v>
      </c>
      <c r="L269" s="315" t="s">
        <v>1876</v>
      </c>
      <c r="M269" s="309" t="s">
        <v>1819</v>
      </c>
      <c r="N269" s="313">
        <v>255.63909774436092</v>
      </c>
      <c r="O269" s="313">
        <v>0</v>
      </c>
      <c r="P269" s="313">
        <v>319.5488721804511</v>
      </c>
      <c r="Q269" s="313">
        <v>0</v>
      </c>
    </row>
    <row r="270" spans="1:17" ht="51.75" customHeight="1">
      <c r="A270" s="38" t="s">
        <v>640</v>
      </c>
      <c r="B270" s="310" t="s">
        <v>581</v>
      </c>
      <c r="C270" s="37"/>
      <c r="D270" s="22" t="s">
        <v>1821</v>
      </c>
      <c r="E270" s="316" t="s">
        <v>1853</v>
      </c>
      <c r="F270" s="27"/>
      <c r="G270" s="283">
        <v>10</v>
      </c>
      <c r="H270" s="312">
        <v>129.52857142857144</v>
      </c>
      <c r="I270" s="313">
        <v>1295.2857142857144</v>
      </c>
      <c r="J270" s="314">
        <v>161.91071428571428</v>
      </c>
      <c r="K270" s="314">
        <v>1619.1071428571427</v>
      </c>
      <c r="L270" s="315" t="s">
        <v>1823</v>
      </c>
      <c r="M270" s="309" t="s">
        <v>1819</v>
      </c>
      <c r="N270" s="313">
        <v>136.34586466165416</v>
      </c>
      <c r="O270" s="313">
        <v>1363.4586466165415</v>
      </c>
      <c r="P270" s="313">
        <v>170.43233082706766</v>
      </c>
      <c r="Q270" s="313">
        <v>1704.3233082706765</v>
      </c>
    </row>
    <row r="271" spans="1:17" ht="51.75" customHeight="1">
      <c r="A271" s="38" t="s">
        <v>640</v>
      </c>
      <c r="B271" s="310" t="s">
        <v>581</v>
      </c>
      <c r="C271" s="37"/>
      <c r="D271" s="22" t="s">
        <v>1122</v>
      </c>
      <c r="E271" s="325" t="s">
        <v>1879</v>
      </c>
      <c r="F271" s="27"/>
      <c r="G271" s="283"/>
      <c r="H271" s="312">
        <v>242.85714285714286</v>
      </c>
      <c r="I271" s="313">
        <v>0</v>
      </c>
      <c r="J271" s="314">
        <v>303.57142857142856</v>
      </c>
      <c r="K271" s="314">
        <v>0</v>
      </c>
      <c r="L271" s="315" t="s">
        <v>1876</v>
      </c>
      <c r="M271" s="309" t="s">
        <v>1819</v>
      </c>
      <c r="N271" s="313">
        <v>255.63909774436092</v>
      </c>
      <c r="O271" s="313">
        <v>0</v>
      </c>
      <c r="P271" s="313">
        <v>319.5488721804511</v>
      </c>
      <c r="Q271" s="313">
        <v>0</v>
      </c>
    </row>
    <row r="272" spans="1:17" ht="51.75" customHeight="1">
      <c r="A272" s="38" t="s">
        <v>641</v>
      </c>
      <c r="B272" s="310" t="s">
        <v>616</v>
      </c>
      <c r="C272" s="35"/>
      <c r="D272" s="22" t="s">
        <v>1122</v>
      </c>
      <c r="E272" s="325" t="s">
        <v>1880</v>
      </c>
      <c r="F272" s="27"/>
      <c r="G272" s="284">
        <v>12</v>
      </c>
      <c r="H272" s="326">
        <v>728.57142857142867</v>
      </c>
      <c r="I272" s="313">
        <v>8742.8571428571449</v>
      </c>
      <c r="J272" s="314">
        <v>910.71428571428578</v>
      </c>
      <c r="K272" s="314">
        <v>10928.571428571429</v>
      </c>
      <c r="L272" s="315" t="s">
        <v>1876</v>
      </c>
      <c r="M272" s="309" t="s">
        <v>1819</v>
      </c>
      <c r="N272" s="313">
        <v>766.91729323308289</v>
      </c>
      <c r="O272" s="313">
        <v>9203.0075187969942</v>
      </c>
      <c r="P272" s="313">
        <v>958.64661654135352</v>
      </c>
      <c r="Q272" s="313">
        <v>11503.759398496242</v>
      </c>
    </row>
    <row r="273" spans="1:17" ht="51.75" customHeight="1">
      <c r="A273" s="38" t="s">
        <v>642</v>
      </c>
      <c r="B273" s="310" t="s">
        <v>582</v>
      </c>
      <c r="C273" s="37"/>
      <c r="D273" s="22" t="s">
        <v>1122</v>
      </c>
      <c r="E273" s="325" t="s">
        <v>1881</v>
      </c>
      <c r="F273" s="27"/>
      <c r="G273" s="283">
        <v>9</v>
      </c>
      <c r="H273" s="326">
        <v>471.42857142857144</v>
      </c>
      <c r="I273" s="313">
        <v>4242.8571428571431</v>
      </c>
      <c r="J273" s="314">
        <v>589.28571428571422</v>
      </c>
      <c r="K273" s="314">
        <v>5303.5714285714275</v>
      </c>
      <c r="L273" s="315" t="s">
        <v>1876</v>
      </c>
      <c r="M273" s="309" t="s">
        <v>1819</v>
      </c>
      <c r="N273" s="313">
        <v>496.24060150375942</v>
      </c>
      <c r="O273" s="313">
        <v>4466.1654135338349</v>
      </c>
      <c r="P273" s="313">
        <v>620.30075187969919</v>
      </c>
      <c r="Q273" s="313">
        <v>5582.706766917292</v>
      </c>
    </row>
    <row r="274" spans="1:17" ht="51.75" customHeight="1">
      <c r="A274" s="38" t="s">
        <v>643</v>
      </c>
      <c r="B274" s="310" t="s">
        <v>583</v>
      </c>
      <c r="C274" s="37"/>
      <c r="D274" s="22" t="s">
        <v>1122</v>
      </c>
      <c r="E274" s="325" t="s">
        <v>1882</v>
      </c>
      <c r="F274" s="27"/>
      <c r="G274" s="283">
        <v>9</v>
      </c>
      <c r="H274" s="326">
        <v>500.00000000000006</v>
      </c>
      <c r="I274" s="313">
        <v>4500.0000000000009</v>
      </c>
      <c r="J274" s="314">
        <v>625</v>
      </c>
      <c r="K274" s="314">
        <v>5625</v>
      </c>
      <c r="L274" s="315" t="s">
        <v>1876</v>
      </c>
      <c r="M274" s="309" t="s">
        <v>1819</v>
      </c>
      <c r="N274" s="313">
        <v>526.31578947368428</v>
      </c>
      <c r="O274" s="313">
        <v>4736.8421052631593</v>
      </c>
      <c r="P274" s="313">
        <v>657.89473684210532</v>
      </c>
      <c r="Q274" s="313">
        <v>5921.0526315789475</v>
      </c>
    </row>
    <row r="275" spans="1:17" ht="51.75" customHeight="1">
      <c r="A275" s="38" t="s">
        <v>644</v>
      </c>
      <c r="B275" s="310" t="s">
        <v>615</v>
      </c>
      <c r="C275" s="34"/>
      <c r="D275" s="22" t="s">
        <v>1122</v>
      </c>
      <c r="E275" s="325" t="s">
        <v>1883</v>
      </c>
      <c r="F275" s="27"/>
      <c r="G275" s="282">
        <v>12</v>
      </c>
      <c r="H275" s="326">
        <v>1142.8571428571429</v>
      </c>
      <c r="I275" s="326">
        <v>13714.285714285714</v>
      </c>
      <c r="J275" s="314">
        <v>1428.5714285714284</v>
      </c>
      <c r="K275" s="314">
        <v>17142.857142857141</v>
      </c>
      <c r="L275" s="315" t="s">
        <v>1876</v>
      </c>
      <c r="M275" s="309" t="s">
        <v>1819</v>
      </c>
      <c r="N275" s="313">
        <v>1203.0075187969926</v>
      </c>
      <c r="O275" s="313">
        <v>14436.09022556391</v>
      </c>
      <c r="P275" s="313">
        <v>1503.7593984962405</v>
      </c>
      <c r="Q275" s="313">
        <v>18045.112781954886</v>
      </c>
    </row>
    <row r="276" spans="1:17" ht="51.75" customHeight="1">
      <c r="A276" s="38" t="s">
        <v>645</v>
      </c>
      <c r="B276" s="310" t="s">
        <v>584</v>
      </c>
      <c r="C276" s="34"/>
      <c r="D276" s="22" t="s">
        <v>1122</v>
      </c>
      <c r="E276" s="327" t="s">
        <v>1884</v>
      </c>
      <c r="F276" s="27"/>
      <c r="G276" s="282">
        <v>9</v>
      </c>
      <c r="H276" s="326">
        <v>857.14285714285722</v>
      </c>
      <c r="I276" s="326">
        <v>7714.2857142857147</v>
      </c>
      <c r="J276" s="314">
        <v>1071.4285714285716</v>
      </c>
      <c r="K276" s="314">
        <v>9642.8571428571449</v>
      </c>
      <c r="L276" s="315" t="s">
        <v>1876</v>
      </c>
      <c r="M276" s="309" t="s">
        <v>1819</v>
      </c>
      <c r="N276" s="313">
        <v>902.25563909774451</v>
      </c>
      <c r="O276" s="313">
        <v>8120.3007518797003</v>
      </c>
      <c r="P276" s="313">
        <v>1127.8195488721806</v>
      </c>
      <c r="Q276" s="313">
        <v>10150.375939849626</v>
      </c>
    </row>
    <row r="277" spans="1:17" ht="30" customHeight="1">
      <c r="A277" s="38" t="s">
        <v>646</v>
      </c>
      <c r="B277" s="310" t="s">
        <v>585</v>
      </c>
      <c r="C277" s="34"/>
      <c r="D277" s="22" t="s">
        <v>1122</v>
      </c>
      <c r="E277" s="327" t="s">
        <v>1885</v>
      </c>
      <c r="F277" s="27"/>
      <c r="G277" s="282">
        <v>9</v>
      </c>
      <c r="H277" s="326">
        <v>857.14285714285722</v>
      </c>
      <c r="I277" s="326">
        <v>7714.2857142857147</v>
      </c>
      <c r="J277" s="314">
        <v>1071.4285714285716</v>
      </c>
      <c r="K277" s="314">
        <v>9642.8571428571449</v>
      </c>
      <c r="L277" s="315" t="s">
        <v>1876</v>
      </c>
      <c r="M277" s="309" t="s">
        <v>1819</v>
      </c>
      <c r="N277" s="313">
        <v>902.25563909774451</v>
      </c>
      <c r="O277" s="313">
        <v>8120.3007518797003</v>
      </c>
      <c r="P277" s="313">
        <v>1127.8195488721806</v>
      </c>
      <c r="Q277" s="313">
        <v>10150.375939849626</v>
      </c>
    </row>
    <row r="278" spans="1:17" s="205" customFormat="1" ht="65.25" customHeight="1">
      <c r="A278" s="39" t="s">
        <v>647</v>
      </c>
      <c r="B278" s="328" t="s">
        <v>586</v>
      </c>
      <c r="C278" s="329"/>
      <c r="D278" s="76"/>
      <c r="E278" s="330"/>
      <c r="F278" s="331"/>
      <c r="G278" s="211">
        <v>1</v>
      </c>
      <c r="H278" s="319"/>
      <c r="I278" s="318"/>
      <c r="J278" s="314"/>
      <c r="K278" s="314"/>
      <c r="L278" s="318" t="s">
        <v>1816</v>
      </c>
      <c r="M278" s="322" t="s">
        <v>1913</v>
      </c>
      <c r="N278" s="313" t="e">
        <v>#VALUE!</v>
      </c>
      <c r="O278" s="313">
        <v>0</v>
      </c>
      <c r="P278" s="313" t="e">
        <v>#VALUE!</v>
      </c>
      <c r="Q278" s="313" t="e">
        <v>#VALUE!</v>
      </c>
    </row>
    <row r="279" spans="1:17" s="205" customFormat="1" ht="48" customHeight="1">
      <c r="A279" s="39" t="s">
        <v>648</v>
      </c>
      <c r="B279" s="328" t="s">
        <v>614</v>
      </c>
      <c r="C279" s="329" t="s">
        <v>1811</v>
      </c>
      <c r="D279" s="76" t="s">
        <v>1808</v>
      </c>
      <c r="E279" s="332" t="s">
        <v>1809</v>
      </c>
      <c r="F279" s="331"/>
      <c r="G279" s="211">
        <v>1</v>
      </c>
      <c r="H279" s="320">
        <v>185513.33</v>
      </c>
      <c r="I279" s="318"/>
      <c r="J279" s="314">
        <v>231891.66249999998</v>
      </c>
      <c r="K279" s="314">
        <v>231891.66249999998</v>
      </c>
      <c r="L279" s="318" t="s">
        <v>1816</v>
      </c>
      <c r="M279" s="322" t="s">
        <v>1818</v>
      </c>
      <c r="N279" s="313">
        <v>195277.18947368421</v>
      </c>
      <c r="O279" s="313">
        <v>0</v>
      </c>
      <c r="P279" s="313">
        <v>244096.48684210525</v>
      </c>
      <c r="Q279" s="313">
        <v>244096.48684210525</v>
      </c>
    </row>
    <row r="280" spans="1:17" s="205" customFormat="1" ht="66.75" customHeight="1">
      <c r="A280" s="39" t="s">
        <v>648</v>
      </c>
      <c r="B280" s="328" t="s">
        <v>614</v>
      </c>
      <c r="C280" s="329" t="s">
        <v>1813</v>
      </c>
      <c r="D280" s="76" t="s">
        <v>1810</v>
      </c>
      <c r="E280" s="333" t="s">
        <v>1812</v>
      </c>
      <c r="F280" s="331"/>
      <c r="G280" s="211"/>
      <c r="H280" s="320">
        <v>253105.33</v>
      </c>
      <c r="I280" s="318"/>
      <c r="J280" s="314">
        <v>316381.66249999998</v>
      </c>
      <c r="K280" s="314">
        <v>0</v>
      </c>
      <c r="L280" s="318" t="s">
        <v>1816</v>
      </c>
      <c r="M280" s="322" t="s">
        <v>1820</v>
      </c>
      <c r="N280" s="313">
        <v>266426.66315789474</v>
      </c>
      <c r="O280" s="313">
        <v>0</v>
      </c>
      <c r="P280" s="313">
        <v>333033.32894736843</v>
      </c>
      <c r="Q280" s="313">
        <v>0</v>
      </c>
    </row>
    <row r="281" spans="1:17" s="205" customFormat="1" ht="63" customHeight="1">
      <c r="A281" s="39" t="s">
        <v>648</v>
      </c>
      <c r="B281" s="328" t="s">
        <v>614</v>
      </c>
      <c r="C281" s="329" t="s">
        <v>1814</v>
      </c>
      <c r="D281" s="76" t="s">
        <v>1810</v>
      </c>
      <c r="E281" s="333" t="s">
        <v>1815</v>
      </c>
      <c r="F281" s="331"/>
      <c r="G281" s="211"/>
      <c r="H281" s="320">
        <v>241254.67</v>
      </c>
      <c r="I281" s="318"/>
      <c r="J281" s="314">
        <v>301568.33750000002</v>
      </c>
      <c r="K281" s="314">
        <v>0</v>
      </c>
      <c r="L281" s="318" t="s">
        <v>1816</v>
      </c>
      <c r="M281" s="322" t="s">
        <v>1820</v>
      </c>
      <c r="N281" s="313">
        <v>253952.28421052636</v>
      </c>
      <c r="O281" s="313">
        <v>0</v>
      </c>
      <c r="P281" s="313">
        <v>317440.35526315792</v>
      </c>
      <c r="Q281" s="313">
        <v>0</v>
      </c>
    </row>
    <row r="282" spans="1:17" ht="30" customHeight="1">
      <c r="A282" s="38" t="s">
        <v>516</v>
      </c>
      <c r="B282" s="310" t="s">
        <v>587</v>
      </c>
      <c r="C282" s="37"/>
      <c r="D282" s="334" t="s">
        <v>1155</v>
      </c>
      <c r="E282" s="327"/>
      <c r="F282" s="37"/>
      <c r="G282" s="283">
        <v>0</v>
      </c>
      <c r="H282" s="326">
        <v>15.15</v>
      </c>
      <c r="I282" s="326">
        <v>0</v>
      </c>
      <c r="J282" s="314">
        <v>18.9375</v>
      </c>
      <c r="K282" s="314">
        <v>0</v>
      </c>
      <c r="L282" s="27" t="s">
        <v>1890</v>
      </c>
      <c r="M282" s="309" t="s">
        <v>1819</v>
      </c>
      <c r="N282" s="313">
        <v>15.947368421052632</v>
      </c>
      <c r="O282" s="313">
        <v>0</v>
      </c>
      <c r="P282" s="313">
        <v>19.934210526315791</v>
      </c>
      <c r="Q282" s="313">
        <v>0</v>
      </c>
    </row>
    <row r="283" spans="1:17" ht="30" customHeight="1">
      <c r="A283" s="38" t="s">
        <v>518</v>
      </c>
      <c r="B283" s="310"/>
      <c r="C283" s="37"/>
      <c r="D283" s="334"/>
      <c r="E283" s="310"/>
      <c r="F283" s="37"/>
      <c r="G283" s="37"/>
      <c r="L283" s="27"/>
      <c r="M283" s="309"/>
      <c r="N283" s="27"/>
      <c r="O283" s="27"/>
      <c r="P283" s="27"/>
      <c r="Q283" s="27"/>
    </row>
    <row r="284" spans="1:17" ht="30" customHeight="1">
      <c r="A284" s="38" t="s">
        <v>519</v>
      </c>
      <c r="B284" s="310" t="s">
        <v>609</v>
      </c>
      <c r="C284" s="37"/>
      <c r="D284" s="334" t="s">
        <v>1155</v>
      </c>
      <c r="E284" s="327"/>
      <c r="F284" s="283"/>
      <c r="G284" s="283">
        <v>0</v>
      </c>
      <c r="H284" s="326">
        <v>10.87</v>
      </c>
      <c r="I284" s="326">
        <v>0</v>
      </c>
      <c r="J284" s="314">
        <v>13.587499999999999</v>
      </c>
      <c r="K284" s="314">
        <v>0</v>
      </c>
      <c r="L284" s="27" t="s">
        <v>1890</v>
      </c>
      <c r="M284" s="309" t="s">
        <v>1819</v>
      </c>
      <c r="N284" s="313">
        <v>11.442105263157895</v>
      </c>
      <c r="O284" s="313">
        <v>0</v>
      </c>
      <c r="P284" s="313">
        <v>14.302631578947368</v>
      </c>
      <c r="Q284" s="313">
        <v>0</v>
      </c>
    </row>
    <row r="285" spans="1:17" ht="30" customHeight="1">
      <c r="A285" s="38" t="s">
        <v>517</v>
      </c>
      <c r="B285" s="310"/>
      <c r="C285" s="37"/>
      <c r="D285" s="334"/>
      <c r="E285" s="310"/>
      <c r="F285" s="283"/>
      <c r="G285" s="283"/>
      <c r="H285" s="326"/>
      <c r="I285" s="326"/>
      <c r="J285" s="326"/>
      <c r="K285" s="326"/>
      <c r="L285" s="27"/>
      <c r="M285" s="309"/>
      <c r="N285" s="27"/>
      <c r="O285" s="27"/>
      <c r="P285" s="27"/>
      <c r="Q285" s="27"/>
    </row>
    <row r="286" spans="1:17" ht="30" customHeight="1">
      <c r="A286" s="38" t="s">
        <v>520</v>
      </c>
      <c r="B286" s="310" t="s">
        <v>588</v>
      </c>
      <c r="C286" s="37"/>
      <c r="D286" s="334" t="s">
        <v>1155</v>
      </c>
      <c r="E286" s="327"/>
      <c r="F286" s="283"/>
      <c r="G286" s="283">
        <v>3500</v>
      </c>
      <c r="H286" s="326">
        <v>16.18</v>
      </c>
      <c r="I286" s="326">
        <v>56630</v>
      </c>
      <c r="J286" s="314">
        <v>20.224999999999998</v>
      </c>
      <c r="K286" s="314">
        <v>70787.499999999985</v>
      </c>
      <c r="L286" s="27" t="s">
        <v>1890</v>
      </c>
      <c r="M286" s="309" t="s">
        <v>1819</v>
      </c>
      <c r="N286" s="313">
        <v>17.03157894736842</v>
      </c>
      <c r="O286" s="313">
        <v>59610.526315789473</v>
      </c>
      <c r="P286" s="313">
        <v>21.289473684210524</v>
      </c>
      <c r="Q286" s="313">
        <v>74513.157894736825</v>
      </c>
    </row>
    <row r="287" spans="1:17" ht="30" customHeight="1">
      <c r="A287" s="38" t="s">
        <v>521</v>
      </c>
      <c r="B287" s="310"/>
      <c r="C287" s="37"/>
      <c r="D287" s="334"/>
      <c r="E287" s="310"/>
      <c r="F287" s="283"/>
      <c r="G287" s="283"/>
      <c r="H287" s="326"/>
      <c r="I287" s="326"/>
      <c r="J287" s="326"/>
      <c r="K287" s="326"/>
      <c r="L287" s="27"/>
      <c r="M287" s="309"/>
      <c r="N287" s="27"/>
      <c r="O287" s="27"/>
      <c r="P287" s="27"/>
      <c r="Q287" s="27"/>
    </row>
    <row r="288" spans="1:17" ht="30" customHeight="1">
      <c r="A288" s="38" t="s">
        <v>522</v>
      </c>
      <c r="B288" s="310" t="s">
        <v>589</v>
      </c>
      <c r="C288" s="37"/>
      <c r="D288" s="334" t="s">
        <v>1155</v>
      </c>
      <c r="E288" s="327"/>
      <c r="F288" s="283"/>
      <c r="G288" s="283">
        <v>0</v>
      </c>
      <c r="H288" s="326">
        <v>8.94</v>
      </c>
      <c r="I288" s="326">
        <v>0</v>
      </c>
      <c r="J288" s="314">
        <v>11.174999999999999</v>
      </c>
      <c r="K288" s="314">
        <v>0</v>
      </c>
      <c r="L288" s="27" t="s">
        <v>1890</v>
      </c>
      <c r="M288" s="309" t="s">
        <v>1819</v>
      </c>
      <c r="N288" s="313">
        <v>9.4105263157894736</v>
      </c>
      <c r="O288" s="313">
        <v>0</v>
      </c>
      <c r="P288" s="313">
        <v>11.763157894736841</v>
      </c>
      <c r="Q288" s="313">
        <v>0</v>
      </c>
    </row>
    <row r="289" spans="1:17" ht="30" customHeight="1">
      <c r="A289" s="38" t="s">
        <v>521</v>
      </c>
      <c r="B289" s="310"/>
      <c r="C289" s="37"/>
      <c r="D289" s="334"/>
      <c r="E289" s="310"/>
      <c r="F289" s="283"/>
      <c r="G289" s="283"/>
      <c r="H289" s="326"/>
      <c r="I289" s="326"/>
      <c r="J289" s="326"/>
      <c r="K289" s="326"/>
      <c r="L289" s="27"/>
      <c r="M289" s="309"/>
      <c r="N289" s="27"/>
      <c r="O289" s="27"/>
      <c r="P289" s="27"/>
      <c r="Q289" s="27"/>
    </row>
    <row r="290" spans="1:17" ht="30" customHeight="1">
      <c r="A290" s="38" t="s">
        <v>523</v>
      </c>
      <c r="B290" s="310" t="s">
        <v>590</v>
      </c>
      <c r="C290" s="37"/>
      <c r="D290" s="334" t="s">
        <v>1155</v>
      </c>
      <c r="E290" s="327"/>
      <c r="F290" s="283"/>
      <c r="G290" s="283">
        <v>5000</v>
      </c>
      <c r="H290" s="326">
        <v>67.73</v>
      </c>
      <c r="I290" s="326">
        <v>338650</v>
      </c>
      <c r="J290" s="314">
        <v>84.662499999999994</v>
      </c>
      <c r="K290" s="314">
        <v>423312.5</v>
      </c>
      <c r="L290" s="27" t="s">
        <v>1890</v>
      </c>
      <c r="M290" s="309" t="s">
        <v>1819</v>
      </c>
      <c r="N290" s="313">
        <v>71.294736842105266</v>
      </c>
      <c r="O290" s="313">
        <v>356473.68421052635</v>
      </c>
      <c r="P290" s="313">
        <v>89.118421052631575</v>
      </c>
      <c r="Q290" s="313">
        <v>445592.10526315792</v>
      </c>
    </row>
    <row r="291" spans="1:17" ht="30" customHeight="1">
      <c r="A291" s="38" t="s">
        <v>517</v>
      </c>
      <c r="B291" s="310"/>
      <c r="C291" s="37"/>
      <c r="D291" s="334"/>
      <c r="E291" s="310"/>
      <c r="F291" s="283"/>
      <c r="G291" s="283"/>
      <c r="H291" s="326"/>
      <c r="I291" s="326"/>
      <c r="J291" s="326"/>
      <c r="K291" s="326"/>
      <c r="L291" s="27"/>
      <c r="M291" s="309"/>
      <c r="N291" s="27"/>
      <c r="O291" s="27"/>
      <c r="P291" s="27"/>
      <c r="Q291" s="27"/>
    </row>
    <row r="292" spans="1:17" ht="30" customHeight="1">
      <c r="A292" s="38" t="s">
        <v>524</v>
      </c>
      <c r="B292" s="310" t="s">
        <v>591</v>
      </c>
      <c r="C292" s="37"/>
      <c r="D292" s="334" t="s">
        <v>1155</v>
      </c>
      <c r="E292" s="327"/>
      <c r="F292" s="283"/>
      <c r="G292" s="283">
        <v>0</v>
      </c>
      <c r="H292" s="326">
        <v>49.31</v>
      </c>
      <c r="I292" s="326">
        <v>0</v>
      </c>
      <c r="J292" s="314">
        <v>61.637500000000003</v>
      </c>
      <c r="K292" s="314">
        <v>0</v>
      </c>
      <c r="L292" s="27" t="s">
        <v>1890</v>
      </c>
      <c r="M292" s="309" t="s">
        <v>1819</v>
      </c>
      <c r="N292" s="313">
        <v>51.905263157894744</v>
      </c>
      <c r="O292" s="313">
        <v>0</v>
      </c>
      <c r="P292" s="313">
        <v>64.881578947368425</v>
      </c>
      <c r="Q292" s="313">
        <v>0</v>
      </c>
    </row>
    <row r="293" spans="1:17" ht="30" customHeight="1">
      <c r="A293" s="38" t="s">
        <v>517</v>
      </c>
      <c r="B293" s="310"/>
      <c r="C293" s="37"/>
      <c r="D293" s="334"/>
      <c r="E293" s="310"/>
      <c r="F293" s="283"/>
      <c r="G293" s="283"/>
      <c r="H293" s="326"/>
      <c r="I293" s="326"/>
      <c r="J293" s="326"/>
      <c r="K293" s="326"/>
      <c r="L293" s="27"/>
      <c r="M293" s="309"/>
      <c r="N293" s="27"/>
      <c r="O293" s="27"/>
      <c r="P293" s="27"/>
      <c r="Q293" s="27"/>
    </row>
    <row r="294" spans="1:17" ht="30" customHeight="1">
      <c r="A294" s="38" t="s">
        <v>525</v>
      </c>
      <c r="B294" s="310" t="s">
        <v>592</v>
      </c>
      <c r="C294" s="37"/>
      <c r="D294" s="334" t="s">
        <v>1155</v>
      </c>
      <c r="E294" s="327"/>
      <c r="F294" s="283"/>
      <c r="G294" s="283">
        <v>0</v>
      </c>
      <c r="H294" s="326">
        <v>19.03</v>
      </c>
      <c r="I294" s="326">
        <v>0</v>
      </c>
      <c r="J294" s="314">
        <v>23.787500000000001</v>
      </c>
      <c r="K294" s="314">
        <v>0</v>
      </c>
      <c r="L294" s="27" t="s">
        <v>1890</v>
      </c>
      <c r="M294" s="309" t="s">
        <v>1819</v>
      </c>
      <c r="N294" s="313">
        <v>20.031578947368423</v>
      </c>
      <c r="O294" s="313">
        <v>0</v>
      </c>
      <c r="P294" s="313">
        <v>25.039473684210527</v>
      </c>
      <c r="Q294" s="313">
        <v>0</v>
      </c>
    </row>
    <row r="295" spans="1:17" ht="30" customHeight="1">
      <c r="A295" s="38" t="s">
        <v>517</v>
      </c>
      <c r="B295" s="310"/>
      <c r="C295" s="37"/>
      <c r="D295" s="334"/>
      <c r="E295" s="310"/>
      <c r="F295" s="283"/>
      <c r="G295" s="283"/>
      <c r="H295" s="326"/>
      <c r="I295" s="326"/>
      <c r="J295" s="326"/>
      <c r="K295" s="326"/>
      <c r="L295" s="27"/>
      <c r="M295" s="309"/>
      <c r="N295" s="27"/>
      <c r="O295" s="27"/>
      <c r="P295" s="27"/>
      <c r="Q295" s="27"/>
    </row>
    <row r="296" spans="1:17" ht="30" customHeight="1">
      <c r="A296" s="38" t="s">
        <v>526</v>
      </c>
      <c r="B296" s="310" t="s">
        <v>593</v>
      </c>
      <c r="C296" s="37"/>
      <c r="D296" s="334" t="s">
        <v>1155</v>
      </c>
      <c r="E296" s="327"/>
      <c r="F296" s="283"/>
      <c r="G296" s="283">
        <v>1000</v>
      </c>
      <c r="H296" s="326">
        <v>13.43</v>
      </c>
      <c r="I296" s="326">
        <v>13430</v>
      </c>
      <c r="J296" s="314">
        <v>16.787499999999998</v>
      </c>
      <c r="K296" s="314">
        <v>16787.499999999996</v>
      </c>
      <c r="L296" s="27" t="s">
        <v>1890</v>
      </c>
      <c r="M296" s="309" t="s">
        <v>1819</v>
      </c>
      <c r="N296" s="313">
        <v>14.136842105263158</v>
      </c>
      <c r="O296" s="313">
        <v>14136.842105263158</v>
      </c>
      <c r="P296" s="313">
        <v>17.671052631578945</v>
      </c>
      <c r="Q296" s="313">
        <v>17671.052631578943</v>
      </c>
    </row>
    <row r="297" spans="1:17" ht="30" customHeight="1">
      <c r="A297" s="38" t="s">
        <v>517</v>
      </c>
      <c r="B297" s="310"/>
      <c r="C297" s="37"/>
      <c r="D297" s="334"/>
      <c r="E297" s="310"/>
      <c r="F297" s="283"/>
      <c r="G297" s="283"/>
      <c r="H297" s="326"/>
      <c r="I297" s="326"/>
      <c r="J297" s="326"/>
      <c r="K297" s="326"/>
      <c r="L297" s="27"/>
      <c r="M297" s="309"/>
      <c r="N297" s="27"/>
      <c r="O297" s="27"/>
      <c r="P297" s="27"/>
      <c r="Q297" s="27"/>
    </row>
    <row r="298" spans="1:17" ht="30" customHeight="1">
      <c r="A298" s="38" t="s">
        <v>527</v>
      </c>
      <c r="B298" s="310" t="s">
        <v>594</v>
      </c>
      <c r="C298" s="37"/>
      <c r="D298" s="334" t="s">
        <v>1155</v>
      </c>
      <c r="E298" s="327"/>
      <c r="F298" s="283"/>
      <c r="G298" s="283">
        <v>0</v>
      </c>
      <c r="H298" s="326">
        <v>74.91</v>
      </c>
      <c r="I298" s="326">
        <v>0</v>
      </c>
      <c r="J298" s="314">
        <v>93.637499999999989</v>
      </c>
      <c r="K298" s="314">
        <v>0</v>
      </c>
      <c r="L298" s="27" t="s">
        <v>1890</v>
      </c>
      <c r="M298" s="309" t="s">
        <v>1819</v>
      </c>
      <c r="N298" s="313">
        <v>78.852631578947367</v>
      </c>
      <c r="O298" s="313">
        <v>0</v>
      </c>
      <c r="P298" s="313">
        <v>98.565789473684205</v>
      </c>
      <c r="Q298" s="313">
        <v>0</v>
      </c>
    </row>
    <row r="299" spans="1:17" ht="30" customHeight="1">
      <c r="A299" s="38" t="s">
        <v>517</v>
      </c>
      <c r="B299" s="310"/>
      <c r="C299" s="37"/>
      <c r="D299" s="334"/>
      <c r="E299" s="310"/>
      <c r="F299" s="283"/>
      <c r="G299" s="283"/>
      <c r="H299" s="326"/>
      <c r="I299" s="326"/>
      <c r="J299" s="326"/>
      <c r="K299" s="326"/>
      <c r="L299" s="27"/>
      <c r="M299" s="309"/>
      <c r="N299" s="27"/>
      <c r="O299" s="27"/>
      <c r="P299" s="27"/>
      <c r="Q299" s="27"/>
    </row>
    <row r="300" spans="1:17" ht="30" customHeight="1">
      <c r="A300" s="38" t="s">
        <v>528</v>
      </c>
      <c r="B300" s="310" t="s">
        <v>595</v>
      </c>
      <c r="C300" s="37"/>
      <c r="D300" s="334" t="s">
        <v>1155</v>
      </c>
      <c r="E300" s="327"/>
      <c r="F300" s="283"/>
      <c r="G300" s="283">
        <v>0</v>
      </c>
      <c r="H300" s="326">
        <v>52.91</v>
      </c>
      <c r="I300" s="326">
        <v>0</v>
      </c>
      <c r="J300" s="314">
        <v>66.137499999999989</v>
      </c>
      <c r="K300" s="314">
        <v>0</v>
      </c>
      <c r="L300" s="27" t="s">
        <v>1890</v>
      </c>
      <c r="M300" s="309" t="s">
        <v>1819</v>
      </c>
      <c r="N300" s="313">
        <v>55.694736842105264</v>
      </c>
      <c r="O300" s="313">
        <v>0</v>
      </c>
      <c r="P300" s="313">
        <v>69.618421052631575</v>
      </c>
      <c r="Q300" s="313">
        <v>0</v>
      </c>
    </row>
    <row r="301" spans="1:17" ht="30" customHeight="1">
      <c r="A301" s="38" t="s">
        <v>517</v>
      </c>
      <c r="B301" s="335"/>
      <c r="C301" s="336"/>
      <c r="D301" s="22"/>
      <c r="E301" s="337"/>
      <c r="F301" s="338"/>
      <c r="G301" s="338"/>
      <c r="H301" s="339"/>
      <c r="I301" s="339"/>
      <c r="J301" s="339"/>
      <c r="K301" s="339"/>
      <c r="L301" s="310"/>
      <c r="M301" s="309"/>
      <c r="N301" s="27"/>
      <c r="O301" s="27"/>
      <c r="P301" s="27"/>
      <c r="Q301" s="27"/>
    </row>
    <row r="302" spans="1:17" ht="30" customHeight="1">
      <c r="A302" s="38"/>
      <c r="B302" s="335"/>
      <c r="C302" s="336"/>
      <c r="D302" s="22"/>
      <c r="E302" s="337"/>
      <c r="F302" s="338"/>
      <c r="G302" s="338"/>
      <c r="H302" s="339"/>
      <c r="I302" s="339"/>
      <c r="J302" s="339"/>
      <c r="K302" s="339"/>
      <c r="L302" s="310"/>
      <c r="M302" s="309"/>
      <c r="N302" s="27"/>
      <c r="O302" s="27"/>
      <c r="P302" s="27"/>
      <c r="Q302" s="27"/>
    </row>
    <row r="303" spans="1:17" ht="30" customHeight="1">
      <c r="A303" s="39" t="s">
        <v>623</v>
      </c>
      <c r="B303" s="335" t="s">
        <v>596</v>
      </c>
      <c r="C303" s="336"/>
      <c r="D303" s="300" t="s">
        <v>1137</v>
      </c>
      <c r="E303" s="62" t="s">
        <v>1280</v>
      </c>
      <c r="F303" s="340"/>
      <c r="G303" s="340"/>
      <c r="H303" s="312">
        <v>18.428571428571431</v>
      </c>
      <c r="I303" s="313">
        <v>0</v>
      </c>
      <c r="J303" s="314">
        <v>23.035714285714288</v>
      </c>
      <c r="K303" s="314">
        <v>0</v>
      </c>
      <c r="L303" s="310" t="s">
        <v>1247</v>
      </c>
      <c r="M303" s="309" t="s">
        <v>1819</v>
      </c>
      <c r="N303" s="313">
        <v>19.398496240601506</v>
      </c>
      <c r="O303" s="313">
        <v>0</v>
      </c>
      <c r="P303" s="313">
        <v>24.248120300751882</v>
      </c>
      <c r="Q303" s="313">
        <v>0</v>
      </c>
    </row>
    <row r="304" spans="1:17" ht="30" customHeight="1">
      <c r="A304" s="38" t="s">
        <v>623</v>
      </c>
      <c r="B304" s="310" t="s">
        <v>596</v>
      </c>
      <c r="C304" s="37"/>
      <c r="D304" s="334" t="s">
        <v>1821</v>
      </c>
      <c r="E304" s="310" t="s">
        <v>1854</v>
      </c>
      <c r="F304" s="283"/>
      <c r="G304" s="283">
        <v>15</v>
      </c>
      <c r="H304" s="312">
        <v>14.8</v>
      </c>
      <c r="I304" s="313">
        <v>222</v>
      </c>
      <c r="J304" s="314">
        <v>18.5</v>
      </c>
      <c r="K304" s="314">
        <v>277.5</v>
      </c>
      <c r="L304" s="341" t="s">
        <v>1914</v>
      </c>
      <c r="M304" s="309" t="s">
        <v>1819</v>
      </c>
      <c r="N304" s="313">
        <v>15.578947368421055</v>
      </c>
      <c r="O304" s="313">
        <v>233.68421052631581</v>
      </c>
      <c r="P304" s="313">
        <v>19.473684210526315</v>
      </c>
      <c r="Q304" s="313">
        <v>292.10526315789474</v>
      </c>
    </row>
    <row r="305" spans="1:17" ht="30" customHeight="1">
      <c r="A305" s="38"/>
      <c r="B305" s="335"/>
      <c r="C305" s="283"/>
      <c r="D305" s="334"/>
      <c r="E305" s="310"/>
      <c r="F305" s="283"/>
      <c r="G305" s="283"/>
      <c r="H305" s="312"/>
      <c r="I305" s="326"/>
      <c r="J305" s="326"/>
      <c r="K305" s="326"/>
      <c r="L305" s="27"/>
      <c r="M305" s="309"/>
      <c r="N305" s="27"/>
      <c r="O305" s="27"/>
      <c r="P305" s="27"/>
      <c r="Q305" s="27"/>
    </row>
    <row r="306" spans="1:17" ht="30" customHeight="1">
      <c r="A306" s="39" t="s">
        <v>624</v>
      </c>
      <c r="B306" s="335" t="s">
        <v>597</v>
      </c>
      <c r="C306" s="336"/>
      <c r="D306" s="300" t="s">
        <v>1137</v>
      </c>
      <c r="E306" s="62" t="s">
        <v>1281</v>
      </c>
      <c r="F306" s="340"/>
      <c r="G306" s="340"/>
      <c r="H306" s="312">
        <v>12.114285714285716</v>
      </c>
      <c r="I306" s="313">
        <v>0</v>
      </c>
      <c r="J306" s="314">
        <v>15.142857142857144</v>
      </c>
      <c r="K306" s="314">
        <v>0</v>
      </c>
      <c r="L306" s="310" t="s">
        <v>1247</v>
      </c>
      <c r="M306" s="309" t="s">
        <v>1819</v>
      </c>
      <c r="N306" s="313">
        <v>12.751879699248123</v>
      </c>
      <c r="O306" s="313">
        <v>0</v>
      </c>
      <c r="P306" s="313">
        <v>15.939849624060152</v>
      </c>
      <c r="Q306" s="313">
        <v>0</v>
      </c>
    </row>
    <row r="307" spans="1:17" ht="30" customHeight="1">
      <c r="A307" s="38"/>
      <c r="B307" s="335"/>
      <c r="C307" s="283"/>
      <c r="D307" s="22"/>
      <c r="E307" s="310"/>
      <c r="F307" s="283"/>
      <c r="G307" s="283"/>
      <c r="H307" s="326"/>
      <c r="I307" s="326"/>
      <c r="J307" s="326"/>
      <c r="K307" s="326"/>
      <c r="L307" s="27"/>
      <c r="M307" s="309"/>
      <c r="N307" s="27"/>
      <c r="O307" s="27"/>
      <c r="P307" s="27"/>
      <c r="Q307" s="27"/>
    </row>
    <row r="308" spans="1:17" ht="30" customHeight="1">
      <c r="A308" s="39" t="s">
        <v>624</v>
      </c>
      <c r="B308" s="335" t="s">
        <v>598</v>
      </c>
      <c r="C308" s="336"/>
      <c r="D308" s="300" t="s">
        <v>1137</v>
      </c>
      <c r="E308" s="62" t="s">
        <v>1281</v>
      </c>
      <c r="F308" s="340"/>
      <c r="G308" s="340"/>
      <c r="H308" s="312">
        <v>12.114285714285716</v>
      </c>
      <c r="I308" s="313">
        <v>0</v>
      </c>
      <c r="J308" s="314">
        <v>15.142857142857144</v>
      </c>
      <c r="K308" s="314">
        <v>0</v>
      </c>
      <c r="L308" s="310" t="s">
        <v>1247</v>
      </c>
      <c r="M308" s="309" t="s">
        <v>1819</v>
      </c>
      <c r="N308" s="313">
        <v>12.751879699248123</v>
      </c>
      <c r="O308" s="313">
        <v>0</v>
      </c>
      <c r="P308" s="313">
        <v>15.939849624060152</v>
      </c>
      <c r="Q308" s="313">
        <v>0</v>
      </c>
    </row>
    <row r="309" spans="1:17" ht="30" customHeight="1">
      <c r="A309" s="38" t="s">
        <v>624</v>
      </c>
      <c r="B309" s="310" t="s">
        <v>598</v>
      </c>
      <c r="C309" s="37"/>
      <c r="D309" s="334" t="s">
        <v>1122</v>
      </c>
      <c r="E309" s="327" t="s">
        <v>1887</v>
      </c>
      <c r="F309" s="283"/>
      <c r="G309" s="283">
        <v>0</v>
      </c>
      <c r="H309" s="312">
        <v>71.428571428571431</v>
      </c>
      <c r="I309" s="313">
        <v>0</v>
      </c>
      <c r="J309" s="314">
        <v>89.285714285714278</v>
      </c>
      <c r="K309" s="314">
        <v>0</v>
      </c>
      <c r="L309" s="27" t="s">
        <v>1876</v>
      </c>
      <c r="M309" s="309"/>
      <c r="N309" s="313">
        <v>75.187969924812037</v>
      </c>
      <c r="O309" s="313">
        <v>0</v>
      </c>
      <c r="P309" s="313">
        <v>93.984962406015029</v>
      </c>
      <c r="Q309" s="313">
        <v>0</v>
      </c>
    </row>
    <row r="310" spans="1:17" ht="30" customHeight="1">
      <c r="A310" s="38"/>
      <c r="B310" s="335"/>
      <c r="C310" s="283"/>
      <c r="D310" s="334"/>
      <c r="E310" s="327"/>
      <c r="F310" s="283"/>
      <c r="G310" s="283"/>
      <c r="H310" s="326"/>
      <c r="I310" s="326"/>
      <c r="J310" s="326"/>
      <c r="K310" s="326"/>
      <c r="L310" s="27"/>
      <c r="M310" s="309"/>
      <c r="N310" s="27"/>
      <c r="O310" s="27"/>
      <c r="P310" s="27"/>
      <c r="Q310" s="27"/>
    </row>
    <row r="311" spans="1:17" ht="30" customHeight="1">
      <c r="A311" s="39" t="s">
        <v>625</v>
      </c>
      <c r="B311" s="335" t="s">
        <v>599</v>
      </c>
      <c r="C311" s="336"/>
      <c r="D311" s="300" t="s">
        <v>1137</v>
      </c>
      <c r="E311" s="62" t="s">
        <v>1280</v>
      </c>
      <c r="F311" s="340"/>
      <c r="G311" s="7">
        <v>15</v>
      </c>
      <c r="H311" s="312">
        <v>12.114285714285716</v>
      </c>
      <c r="I311" s="313">
        <v>181.71428571428572</v>
      </c>
      <c r="J311" s="314">
        <v>15.142857142857144</v>
      </c>
      <c r="K311" s="314">
        <v>227.14285714285717</v>
      </c>
      <c r="L311" s="310" t="s">
        <v>1247</v>
      </c>
      <c r="M311" s="309" t="s">
        <v>1819</v>
      </c>
      <c r="N311" s="313">
        <v>12.751879699248123</v>
      </c>
      <c r="O311" s="313">
        <v>191.27819548872182</v>
      </c>
      <c r="P311" s="313">
        <v>15.939849624060152</v>
      </c>
      <c r="Q311" s="313">
        <v>239.09774436090228</v>
      </c>
    </row>
    <row r="312" spans="1:17" ht="51.75" customHeight="1">
      <c r="A312" s="38" t="s">
        <v>625</v>
      </c>
      <c r="B312" s="310" t="s">
        <v>599</v>
      </c>
      <c r="C312" s="37"/>
      <c r="D312" s="22" t="s">
        <v>1821</v>
      </c>
      <c r="E312" s="310" t="s">
        <v>1854</v>
      </c>
      <c r="F312" s="283"/>
      <c r="G312" s="283"/>
      <c r="H312" s="312">
        <v>14.8</v>
      </c>
      <c r="I312" s="313">
        <v>0</v>
      </c>
      <c r="J312" s="314">
        <v>18.5</v>
      </c>
      <c r="K312" s="314">
        <v>0</v>
      </c>
      <c r="L312" s="341" t="s">
        <v>1892</v>
      </c>
      <c r="M312" s="309" t="s">
        <v>1819</v>
      </c>
      <c r="N312" s="313">
        <v>15.578947368421055</v>
      </c>
      <c r="O312" s="313">
        <v>0</v>
      </c>
      <c r="P312" s="313">
        <v>19.473684210526315</v>
      </c>
      <c r="Q312" s="313">
        <v>0</v>
      </c>
    </row>
    <row r="313" spans="1:17" s="205" customFormat="1" ht="30" customHeight="1">
      <c r="A313" s="39" t="s">
        <v>626</v>
      </c>
      <c r="B313" s="328" t="s">
        <v>598</v>
      </c>
      <c r="C313" s="329"/>
      <c r="D313" s="76" t="s">
        <v>1120</v>
      </c>
      <c r="E313" s="318" t="s">
        <v>1855</v>
      </c>
      <c r="F313" s="342"/>
      <c r="G313" s="342">
        <v>6</v>
      </c>
      <c r="H313" s="312">
        <v>50.671428571428571</v>
      </c>
      <c r="I313" s="313">
        <v>304.02857142857141</v>
      </c>
      <c r="J313" s="314">
        <v>63.339285714285708</v>
      </c>
      <c r="K313" s="314">
        <v>380.03571428571422</v>
      </c>
      <c r="L313" s="319" t="s">
        <v>1891</v>
      </c>
      <c r="M313" s="309" t="s">
        <v>1819</v>
      </c>
      <c r="N313" s="313">
        <v>53.338345864661655</v>
      </c>
      <c r="O313" s="313">
        <v>320.03007518796994</v>
      </c>
      <c r="P313" s="313">
        <v>66.672932330827066</v>
      </c>
      <c r="Q313" s="313">
        <v>400.03759398496237</v>
      </c>
    </row>
    <row r="314" spans="1:17" ht="30" customHeight="1">
      <c r="A314" s="38"/>
      <c r="B314" s="335"/>
      <c r="C314" s="336"/>
      <c r="D314" s="22"/>
      <c r="E314" s="337"/>
      <c r="F314" s="338"/>
      <c r="G314" s="338"/>
      <c r="H314" s="310"/>
      <c r="I314" s="310"/>
      <c r="J314" s="310"/>
      <c r="K314" s="310"/>
      <c r="L314" s="37"/>
      <c r="M314" s="309"/>
      <c r="N314" s="27"/>
      <c r="O314" s="27"/>
      <c r="P314" s="27"/>
      <c r="Q314" s="27"/>
    </row>
    <row r="315" spans="1:17" ht="30" customHeight="1">
      <c r="A315" s="38" t="s">
        <v>627</v>
      </c>
      <c r="B315" s="310" t="s">
        <v>600</v>
      </c>
      <c r="C315" s="37"/>
      <c r="D315" s="22" t="s">
        <v>1821</v>
      </c>
      <c r="E315" s="316" t="s">
        <v>1856</v>
      </c>
      <c r="F315" s="283"/>
      <c r="G315" s="283">
        <v>10</v>
      </c>
      <c r="H315" s="312">
        <v>20.271428571428572</v>
      </c>
      <c r="I315" s="313">
        <v>202.71428571428572</v>
      </c>
      <c r="J315" s="314">
        <v>25.339285714285715</v>
      </c>
      <c r="K315" s="314">
        <v>253.39285714285717</v>
      </c>
      <c r="L315" s="315" t="s">
        <v>1823</v>
      </c>
      <c r="M315" s="309" t="s">
        <v>1819</v>
      </c>
      <c r="N315" s="313">
        <v>21.338345864661655</v>
      </c>
      <c r="O315" s="313">
        <v>213.38345864661656</v>
      </c>
      <c r="P315" s="313">
        <v>26.67293233082707</v>
      </c>
      <c r="Q315" s="313">
        <v>266.72932330827069</v>
      </c>
    </row>
    <row r="316" spans="1:17" ht="30" customHeight="1">
      <c r="A316" s="38"/>
      <c r="B316" s="335"/>
      <c r="C316" s="336"/>
      <c r="D316" s="22"/>
      <c r="E316" s="337"/>
      <c r="F316" s="338"/>
      <c r="G316" s="338"/>
      <c r="H316" s="310"/>
      <c r="I316" s="310"/>
      <c r="J316" s="310"/>
      <c r="K316" s="310"/>
      <c r="L316" s="37"/>
      <c r="M316" s="309"/>
      <c r="N316" s="27"/>
      <c r="O316" s="27"/>
      <c r="P316" s="27"/>
      <c r="Q316" s="27"/>
    </row>
    <row r="317" spans="1:17" ht="30" customHeight="1">
      <c r="A317" s="38" t="s">
        <v>628</v>
      </c>
      <c r="B317" s="310" t="s">
        <v>601</v>
      </c>
      <c r="C317" s="37"/>
      <c r="D317" s="22" t="s">
        <v>1821</v>
      </c>
      <c r="E317" s="316" t="s">
        <v>1857</v>
      </c>
      <c r="F317" s="283"/>
      <c r="G317" s="283">
        <v>10</v>
      </c>
      <c r="H317" s="312">
        <v>20.271428571428572</v>
      </c>
      <c r="I317" s="313">
        <v>202.71428571428572</v>
      </c>
      <c r="J317" s="314">
        <v>25.339285714285715</v>
      </c>
      <c r="K317" s="314">
        <v>253.39285714285717</v>
      </c>
      <c r="L317" s="315" t="s">
        <v>1823</v>
      </c>
      <c r="M317" s="309" t="s">
        <v>1819</v>
      </c>
      <c r="N317" s="313">
        <v>21.338345864661655</v>
      </c>
      <c r="O317" s="313">
        <v>213.38345864661656</v>
      </c>
      <c r="P317" s="313">
        <v>26.67293233082707</v>
      </c>
      <c r="Q317" s="313">
        <v>266.72932330827069</v>
      </c>
    </row>
    <row r="318" spans="1:17" ht="30" customHeight="1">
      <c r="A318" s="38"/>
      <c r="B318" s="310"/>
      <c r="C318" s="37"/>
      <c r="D318" s="334"/>
      <c r="E318" s="310"/>
      <c r="F318" s="283"/>
      <c r="G318" s="283"/>
      <c r="H318" s="27"/>
      <c r="I318" s="27"/>
      <c r="J318" s="27"/>
      <c r="K318" s="27"/>
      <c r="L318" s="27"/>
      <c r="M318" s="309"/>
      <c r="N318" s="27"/>
      <c r="O318" s="27"/>
      <c r="P318" s="27"/>
      <c r="Q318" s="27"/>
    </row>
    <row r="319" spans="1:17" s="205" customFormat="1" ht="30" customHeight="1">
      <c r="A319" s="39" t="s">
        <v>630</v>
      </c>
      <c r="B319" s="318" t="s">
        <v>602</v>
      </c>
      <c r="C319" s="343"/>
      <c r="D319" s="344" t="s">
        <v>1123</v>
      </c>
      <c r="E319" s="319" t="s">
        <v>1893</v>
      </c>
      <c r="F319" s="342"/>
      <c r="G319" s="342">
        <v>0</v>
      </c>
      <c r="H319" s="320">
        <v>18.814285714285717</v>
      </c>
      <c r="I319" s="321">
        <v>0</v>
      </c>
      <c r="J319" s="314">
        <v>23.517857142857146</v>
      </c>
      <c r="K319" s="314">
        <v>0</v>
      </c>
      <c r="L319" s="319" t="s">
        <v>1823</v>
      </c>
      <c r="M319" s="309" t="s">
        <v>1819</v>
      </c>
      <c r="N319" s="313">
        <v>19.804511278195491</v>
      </c>
      <c r="O319" s="313">
        <v>0</v>
      </c>
      <c r="P319" s="313">
        <v>24.755639097744364</v>
      </c>
      <c r="Q319" s="313">
        <v>0</v>
      </c>
    </row>
    <row r="320" spans="1:17" ht="30" customHeight="1">
      <c r="A320" s="38"/>
      <c r="B320" s="310"/>
      <c r="C320" s="37"/>
      <c r="D320" s="334"/>
      <c r="E320" s="310"/>
      <c r="F320" s="283"/>
      <c r="G320" s="283"/>
      <c r="H320" s="27"/>
      <c r="I320" s="27"/>
      <c r="J320" s="27"/>
      <c r="K320" s="27"/>
      <c r="L320" s="27"/>
      <c r="M320" s="309"/>
      <c r="N320" s="27"/>
      <c r="O320" s="27"/>
      <c r="P320" s="27"/>
      <c r="Q320" s="27"/>
    </row>
    <row r="321" spans="1:17" ht="30" customHeight="1">
      <c r="A321" s="38" t="s">
        <v>629</v>
      </c>
      <c r="B321" s="310" t="s">
        <v>608</v>
      </c>
      <c r="C321" s="37"/>
      <c r="D321" s="22" t="s">
        <v>1821</v>
      </c>
      <c r="E321" s="310" t="s">
        <v>1858</v>
      </c>
      <c r="F321" s="283"/>
      <c r="G321" s="283">
        <v>10</v>
      </c>
      <c r="H321" s="312">
        <v>113.45714285714287</v>
      </c>
      <c r="I321" s="313">
        <v>1134.5714285714287</v>
      </c>
      <c r="J321" s="314">
        <v>141.82142857142858</v>
      </c>
      <c r="K321" s="314">
        <v>1418.2142857142858</v>
      </c>
      <c r="L321" s="315" t="s">
        <v>1823</v>
      </c>
      <c r="M321" s="309" t="s">
        <v>1819</v>
      </c>
      <c r="N321" s="313">
        <v>119.42857142857144</v>
      </c>
      <c r="O321" s="313">
        <v>1194.2857142857144</v>
      </c>
      <c r="P321" s="313">
        <v>149.28571428571431</v>
      </c>
      <c r="Q321" s="313">
        <v>1492.8571428571429</v>
      </c>
    </row>
    <row r="322" spans="1:17" ht="30" customHeight="1">
      <c r="A322" s="38"/>
      <c r="B322" s="310"/>
      <c r="C322" s="37"/>
      <c r="D322" s="334" t="s">
        <v>1122</v>
      </c>
      <c r="E322" s="327" t="s">
        <v>1888</v>
      </c>
      <c r="F322" s="283"/>
      <c r="G322" s="283"/>
      <c r="H322" s="312">
        <v>257.14285714285717</v>
      </c>
      <c r="I322" s="313">
        <v>0</v>
      </c>
      <c r="J322" s="314">
        <v>321.42857142857144</v>
      </c>
      <c r="K322" s="314">
        <v>0</v>
      </c>
      <c r="L322" s="27" t="s">
        <v>1876</v>
      </c>
      <c r="M322" s="309" t="s">
        <v>1819</v>
      </c>
      <c r="N322" s="313">
        <v>270.67669172932335</v>
      </c>
      <c r="O322" s="313">
        <v>0</v>
      </c>
      <c r="P322" s="313">
        <v>338.34586466165416</v>
      </c>
      <c r="Q322" s="313">
        <v>0</v>
      </c>
    </row>
    <row r="323" spans="1:17" ht="30" customHeight="1">
      <c r="A323" s="38"/>
      <c r="B323" s="310"/>
      <c r="C323" s="37"/>
      <c r="D323" s="334"/>
      <c r="E323" s="310"/>
      <c r="F323" s="283"/>
      <c r="G323" s="283"/>
      <c r="H323" s="27"/>
      <c r="I323" s="27"/>
      <c r="J323" s="27"/>
      <c r="K323" s="27"/>
      <c r="L323" s="27"/>
      <c r="M323" s="309"/>
      <c r="N323" s="27"/>
      <c r="O323" s="27"/>
      <c r="P323" s="27"/>
      <c r="Q323" s="27"/>
    </row>
    <row r="324" spans="1:17" ht="30" customHeight="1">
      <c r="A324" s="38" t="s">
        <v>529</v>
      </c>
      <c r="B324" s="310" t="s">
        <v>603</v>
      </c>
      <c r="C324" s="37"/>
      <c r="D324" s="22" t="s">
        <v>1859</v>
      </c>
      <c r="E324" s="310" t="s">
        <v>1860</v>
      </c>
      <c r="F324" s="283"/>
      <c r="G324" s="283">
        <v>36</v>
      </c>
      <c r="H324" s="312">
        <v>165.12857142857143</v>
      </c>
      <c r="I324" s="313">
        <v>5944.6285714285714</v>
      </c>
      <c r="J324" s="314">
        <v>206.41071428571428</v>
      </c>
      <c r="K324" s="314">
        <v>7430.7857142857138</v>
      </c>
      <c r="L324" s="27" t="s">
        <v>1861</v>
      </c>
      <c r="M324" s="309" t="s">
        <v>1906</v>
      </c>
      <c r="N324" s="313">
        <v>173.81954887218046</v>
      </c>
      <c r="O324" s="313">
        <v>6257.5037593984962</v>
      </c>
      <c r="P324" s="313">
        <v>217.27443609022558</v>
      </c>
      <c r="Q324" s="313">
        <v>7821.8796992481202</v>
      </c>
    </row>
    <row r="325" spans="1:17" ht="30" customHeight="1">
      <c r="A325" s="38"/>
      <c r="B325" s="310"/>
      <c r="C325" s="37"/>
      <c r="D325" s="334"/>
      <c r="E325" s="310"/>
      <c r="F325" s="283"/>
      <c r="G325" s="283"/>
      <c r="H325" s="27"/>
      <c r="I325" s="27"/>
      <c r="J325" s="27"/>
      <c r="K325" s="27"/>
      <c r="L325" s="27"/>
      <c r="M325" s="309"/>
      <c r="N325" s="27"/>
      <c r="O325" s="27"/>
      <c r="P325" s="27"/>
      <c r="Q325" s="27"/>
    </row>
    <row r="326" spans="1:17" ht="30" customHeight="1">
      <c r="A326" s="38" t="s">
        <v>530</v>
      </c>
      <c r="B326" s="310" t="s">
        <v>604</v>
      </c>
      <c r="C326" s="37"/>
      <c r="D326" s="22" t="s">
        <v>1859</v>
      </c>
      <c r="E326" s="310" t="s">
        <v>1862</v>
      </c>
      <c r="F326" s="283"/>
      <c r="G326" s="283">
        <v>24</v>
      </c>
      <c r="H326" s="312">
        <v>108.78571428571431</v>
      </c>
      <c r="I326" s="313">
        <v>2610.8571428571431</v>
      </c>
      <c r="J326" s="314">
        <v>135.98214285714286</v>
      </c>
      <c r="K326" s="314">
        <v>3263.5714285714284</v>
      </c>
      <c r="L326" s="27" t="s">
        <v>1861</v>
      </c>
      <c r="M326" s="309" t="s">
        <v>1906</v>
      </c>
      <c r="N326" s="313">
        <v>114.51127819548874</v>
      </c>
      <c r="O326" s="313">
        <v>2748.2706766917299</v>
      </c>
      <c r="P326" s="313">
        <v>143.13909774436092</v>
      </c>
      <c r="Q326" s="313">
        <v>3435.3383458646617</v>
      </c>
    </row>
    <row r="327" spans="1:17" ht="30" customHeight="1">
      <c r="A327" s="38"/>
      <c r="B327" s="310"/>
      <c r="C327" s="37"/>
      <c r="D327" s="334"/>
      <c r="E327" s="310"/>
      <c r="F327" s="283"/>
      <c r="G327" s="283"/>
      <c r="H327" s="27"/>
      <c r="I327" s="27"/>
      <c r="J327" s="27"/>
      <c r="K327" s="27"/>
      <c r="L327" s="27"/>
      <c r="M327" s="309"/>
      <c r="N327" s="27"/>
      <c r="O327" s="27"/>
      <c r="P327" s="27"/>
      <c r="Q327" s="27"/>
    </row>
    <row r="328" spans="1:17" ht="45" customHeight="1">
      <c r="A328" s="38" t="s">
        <v>1088</v>
      </c>
      <c r="B328" s="310" t="s">
        <v>619</v>
      </c>
      <c r="C328" s="37"/>
      <c r="D328" s="22" t="s">
        <v>1863</v>
      </c>
      <c r="E328" s="310" t="s">
        <v>1864</v>
      </c>
      <c r="F328" s="283"/>
      <c r="G328" s="283">
        <v>24</v>
      </c>
      <c r="H328" s="312">
        <v>12.71</v>
      </c>
      <c r="I328" s="313">
        <v>305.14</v>
      </c>
      <c r="J328" s="314">
        <v>15.89</v>
      </c>
      <c r="K328" s="314">
        <v>381.43</v>
      </c>
      <c r="L328" s="320" t="s">
        <v>1865</v>
      </c>
      <c r="M328" s="309" t="s">
        <v>1916</v>
      </c>
      <c r="N328" s="313">
        <v>13.38</v>
      </c>
      <c r="O328" s="313">
        <v>321.2</v>
      </c>
      <c r="P328" s="313">
        <v>16.73</v>
      </c>
      <c r="Q328" s="313">
        <v>401.5</v>
      </c>
    </row>
    <row r="329" spans="1:17" ht="40.5" customHeight="1">
      <c r="A329" s="38" t="s">
        <v>1088</v>
      </c>
      <c r="B329" s="310" t="s">
        <v>619</v>
      </c>
      <c r="C329" s="37"/>
      <c r="D329" s="22" t="s">
        <v>1866</v>
      </c>
      <c r="E329" s="310" t="s">
        <v>1864</v>
      </c>
      <c r="F329" s="283"/>
      <c r="G329" s="283"/>
      <c r="H329" s="312">
        <v>27.142857142857146</v>
      </c>
      <c r="I329" s="326"/>
      <c r="J329" s="314">
        <v>33.928571428571431</v>
      </c>
      <c r="K329" s="314">
        <v>814.28571428571433</v>
      </c>
      <c r="L329" s="27" t="s">
        <v>1861</v>
      </c>
      <c r="M329" s="309" t="s">
        <v>1915</v>
      </c>
      <c r="N329" s="313">
        <v>28.571428571428577</v>
      </c>
      <c r="O329" s="313"/>
      <c r="P329" s="313">
        <v>35.714285714285715</v>
      </c>
      <c r="Q329" s="313"/>
    </row>
    <row r="330" spans="1:17" ht="30" customHeight="1">
      <c r="A330" s="38"/>
      <c r="B330" s="335"/>
      <c r="C330" s="336"/>
      <c r="D330" s="22"/>
      <c r="E330" s="337"/>
      <c r="F330" s="338"/>
      <c r="G330" s="338"/>
      <c r="H330" s="310"/>
      <c r="I330" s="310"/>
      <c r="J330" s="310"/>
      <c r="K330" s="310"/>
      <c r="L330" s="37"/>
      <c r="M330" s="309"/>
      <c r="N330" s="27"/>
      <c r="O330" s="27"/>
      <c r="P330" s="27"/>
      <c r="Q330" s="27"/>
    </row>
    <row r="331" spans="1:17" ht="30" customHeight="1">
      <c r="A331" s="38" t="s">
        <v>1089</v>
      </c>
      <c r="B331" s="335" t="s">
        <v>620</v>
      </c>
      <c r="C331" s="336"/>
      <c r="D331" s="22" t="s">
        <v>1863</v>
      </c>
      <c r="E331" s="310" t="s">
        <v>1864</v>
      </c>
      <c r="F331" s="283"/>
      <c r="G331" s="345">
        <v>24</v>
      </c>
      <c r="H331" s="312">
        <v>12.71</v>
      </c>
      <c r="I331" s="313">
        <v>305.14</v>
      </c>
      <c r="J331" s="314">
        <v>15.89</v>
      </c>
      <c r="K331" s="314">
        <v>381.43</v>
      </c>
      <c r="L331" s="320" t="s">
        <v>1865</v>
      </c>
      <c r="M331" s="309" t="s">
        <v>1916</v>
      </c>
      <c r="N331" s="313">
        <v>13.38</v>
      </c>
      <c r="O331" s="313">
        <v>321.2</v>
      </c>
      <c r="P331" s="313">
        <v>16.73</v>
      </c>
      <c r="Q331" s="313">
        <v>401.5</v>
      </c>
    </row>
    <row r="332" spans="1:17" ht="30" customHeight="1">
      <c r="A332" s="38" t="s">
        <v>1089</v>
      </c>
      <c r="B332" s="335" t="s">
        <v>620</v>
      </c>
      <c r="C332" s="336"/>
      <c r="D332" s="22" t="s">
        <v>1866</v>
      </c>
      <c r="E332" s="310" t="s">
        <v>1864</v>
      </c>
      <c r="F332" s="283"/>
      <c r="G332" s="345"/>
      <c r="H332" s="320">
        <v>410.4</v>
      </c>
      <c r="I332" s="313">
        <v>9849.5999999999985</v>
      </c>
      <c r="J332" s="314">
        <v>512.99999999999989</v>
      </c>
      <c r="K332" s="314">
        <v>12311.999999999996</v>
      </c>
      <c r="L332" s="27" t="s">
        <v>1861</v>
      </c>
      <c r="M332" s="309" t="s">
        <v>1917</v>
      </c>
      <c r="N332" s="313">
        <v>28.571428571428577</v>
      </c>
      <c r="O332" s="313"/>
      <c r="P332" s="313">
        <v>35.714285714285715</v>
      </c>
      <c r="Q332" s="313"/>
    </row>
    <row r="333" spans="1:17" ht="30" customHeight="1">
      <c r="A333" s="38"/>
      <c r="B333" s="335"/>
      <c r="C333" s="336"/>
      <c r="D333" s="22"/>
      <c r="E333" s="310"/>
      <c r="F333" s="283"/>
      <c r="G333" s="329"/>
      <c r="H333" s="320"/>
      <c r="I333" s="313"/>
      <c r="J333" s="313"/>
      <c r="K333" s="313"/>
      <c r="L333" s="320"/>
      <c r="M333" s="309"/>
      <c r="N333" s="27"/>
      <c r="O333" s="27"/>
      <c r="P333" s="27"/>
      <c r="Q333" s="27"/>
    </row>
    <row r="334" spans="1:17" ht="41.25" customHeight="1">
      <c r="A334" s="38" t="s">
        <v>1090</v>
      </c>
      <c r="B334" s="310" t="s">
        <v>621</v>
      </c>
      <c r="C334" s="37"/>
      <c r="D334" s="22" t="s">
        <v>1863</v>
      </c>
      <c r="E334" s="310" t="s">
        <v>1864</v>
      </c>
      <c r="F334" s="283"/>
      <c r="G334" s="283">
        <v>24</v>
      </c>
      <c r="H334" s="312">
        <v>12.71</v>
      </c>
      <c r="I334" s="313">
        <v>305.14</v>
      </c>
      <c r="J334" s="314">
        <v>15.89</v>
      </c>
      <c r="K334" s="314">
        <v>381.43</v>
      </c>
      <c r="L334" s="320" t="s">
        <v>1865</v>
      </c>
      <c r="M334" s="309" t="s">
        <v>1916</v>
      </c>
      <c r="N334" s="313">
        <v>13.38</v>
      </c>
      <c r="O334" s="313">
        <v>321.2</v>
      </c>
      <c r="P334" s="313">
        <v>16.73</v>
      </c>
      <c r="Q334" s="313">
        <v>401.5</v>
      </c>
    </row>
    <row r="335" spans="1:17" ht="30" customHeight="1">
      <c r="A335" s="38" t="s">
        <v>1090</v>
      </c>
      <c r="B335" s="310" t="s">
        <v>621</v>
      </c>
      <c r="C335" s="37"/>
      <c r="D335" s="22" t="s">
        <v>1866</v>
      </c>
      <c r="E335" s="310" t="s">
        <v>1864</v>
      </c>
      <c r="F335" s="283"/>
      <c r="G335" s="283"/>
      <c r="H335" s="312">
        <v>27.142857142857146</v>
      </c>
      <c r="I335" s="313">
        <v>651.42857142857156</v>
      </c>
      <c r="J335" s="314">
        <v>33.928571428571431</v>
      </c>
      <c r="K335" s="314">
        <v>814.28571428571433</v>
      </c>
      <c r="L335" s="27" t="s">
        <v>1861</v>
      </c>
      <c r="M335" s="309" t="s">
        <v>1917</v>
      </c>
      <c r="N335" s="313">
        <v>28.571428571428577</v>
      </c>
      <c r="O335" s="313"/>
      <c r="P335" s="313">
        <v>35.714285714285715</v>
      </c>
      <c r="Q335" s="313"/>
    </row>
    <row r="336" spans="1:17" ht="41.25" customHeight="1">
      <c r="A336" s="38"/>
      <c r="B336" s="310"/>
      <c r="C336" s="37"/>
      <c r="D336" s="22"/>
      <c r="E336" s="310"/>
      <c r="F336" s="283"/>
      <c r="G336" s="283"/>
      <c r="H336" s="312"/>
      <c r="I336" s="313"/>
      <c r="J336" s="313"/>
      <c r="K336" s="313"/>
      <c r="L336" s="320"/>
      <c r="M336" s="309"/>
      <c r="N336" s="27"/>
      <c r="O336" s="27"/>
      <c r="P336" s="27"/>
      <c r="Q336" s="27"/>
    </row>
    <row r="337" spans="1:17" ht="30" customHeight="1">
      <c r="A337" s="38" t="s">
        <v>1089</v>
      </c>
      <c r="B337" s="310" t="s">
        <v>620</v>
      </c>
      <c r="C337" s="37"/>
      <c r="D337" s="22" t="s">
        <v>1863</v>
      </c>
      <c r="E337" s="310" t="s">
        <v>1864</v>
      </c>
      <c r="F337" s="283"/>
      <c r="G337" s="283">
        <v>24</v>
      </c>
      <c r="H337" s="312">
        <v>12.71</v>
      </c>
      <c r="I337" s="313">
        <v>305.14</v>
      </c>
      <c r="J337" s="314">
        <v>15.89</v>
      </c>
      <c r="K337" s="314">
        <v>381.43</v>
      </c>
      <c r="L337" s="320" t="s">
        <v>1865</v>
      </c>
      <c r="M337" s="309" t="s">
        <v>1916</v>
      </c>
      <c r="N337" s="313">
        <v>13.38</v>
      </c>
      <c r="O337" s="313">
        <v>321.2</v>
      </c>
      <c r="P337" s="313">
        <v>16.73</v>
      </c>
      <c r="Q337" s="313">
        <v>401.5</v>
      </c>
    </row>
    <row r="338" spans="1:17" ht="30" customHeight="1">
      <c r="A338" s="38" t="s">
        <v>1089</v>
      </c>
      <c r="B338" s="310" t="s">
        <v>620</v>
      </c>
      <c r="C338" s="37"/>
      <c r="D338" s="22" t="s">
        <v>1866</v>
      </c>
      <c r="E338" s="310" t="s">
        <v>1864</v>
      </c>
      <c r="F338" s="283"/>
      <c r="G338" s="283"/>
      <c r="H338" s="312">
        <v>27.142857142857146</v>
      </c>
      <c r="I338" s="313"/>
      <c r="J338" s="314">
        <v>33.928571428571431</v>
      </c>
      <c r="K338" s="314"/>
      <c r="L338" s="27" t="s">
        <v>1861</v>
      </c>
      <c r="M338" s="309" t="s">
        <v>1917</v>
      </c>
      <c r="N338" s="313">
        <v>28.571428571428577</v>
      </c>
      <c r="O338" s="313"/>
      <c r="P338" s="313">
        <v>35.714285714285715</v>
      </c>
      <c r="Q338" s="313"/>
    </row>
    <row r="339" spans="1:17" ht="30" customHeight="1">
      <c r="A339" s="38"/>
      <c r="B339" s="310"/>
      <c r="C339" s="37"/>
      <c r="D339" s="22"/>
      <c r="E339" s="310"/>
      <c r="F339" s="283"/>
      <c r="G339" s="283"/>
      <c r="H339" s="312"/>
      <c r="I339" s="313"/>
      <c r="J339" s="313"/>
      <c r="K339" s="313"/>
      <c r="L339" s="320"/>
      <c r="M339" s="309"/>
      <c r="N339" s="27"/>
      <c r="O339" s="27"/>
      <c r="P339" s="27"/>
      <c r="Q339" s="27"/>
    </row>
    <row r="340" spans="1:17" ht="30" customHeight="1">
      <c r="A340" s="38" t="s">
        <v>649</v>
      </c>
      <c r="B340" s="310" t="s">
        <v>613</v>
      </c>
      <c r="C340" s="37"/>
      <c r="D340" s="22" t="s">
        <v>1859</v>
      </c>
      <c r="E340" s="310" t="s">
        <v>1867</v>
      </c>
      <c r="F340" s="283"/>
      <c r="G340" s="283">
        <v>30</v>
      </c>
      <c r="H340" s="312">
        <v>26.928571428571431</v>
      </c>
      <c r="I340" s="313">
        <v>807.85714285714289</v>
      </c>
      <c r="J340" s="314">
        <v>33.660714285714285</v>
      </c>
      <c r="K340" s="314">
        <v>1009.8214285714286</v>
      </c>
      <c r="L340" s="27" t="s">
        <v>1861</v>
      </c>
      <c r="M340" s="309" t="s">
        <v>1819</v>
      </c>
      <c r="N340" s="313">
        <v>28.34586466165414</v>
      </c>
      <c r="O340" s="313">
        <v>850.37593984962416</v>
      </c>
      <c r="P340" s="313">
        <v>35.432330827067666</v>
      </c>
      <c r="Q340" s="313">
        <v>1062.9699248120301</v>
      </c>
    </row>
    <row r="341" spans="1:17" ht="30" customHeight="1">
      <c r="A341" s="38"/>
      <c r="B341" s="310"/>
      <c r="C341" s="37"/>
      <c r="D341" s="334"/>
      <c r="E341" s="310"/>
      <c r="F341" s="283"/>
      <c r="G341" s="283"/>
      <c r="H341" s="27"/>
      <c r="I341" s="27"/>
      <c r="J341" s="27"/>
      <c r="K341" s="27"/>
      <c r="L341" s="27"/>
      <c r="M341" s="309"/>
      <c r="N341" s="27"/>
      <c r="O341" s="27"/>
      <c r="P341" s="27"/>
      <c r="Q341" s="27"/>
    </row>
    <row r="342" spans="1:17" ht="30" customHeight="1">
      <c r="A342" s="38" t="s">
        <v>531</v>
      </c>
      <c r="B342" s="310" t="s">
        <v>612</v>
      </c>
      <c r="C342" s="37"/>
      <c r="D342" s="22" t="s">
        <v>1821</v>
      </c>
      <c r="E342" s="310" t="s">
        <v>1839</v>
      </c>
      <c r="F342" s="283"/>
      <c r="G342" s="283">
        <v>30</v>
      </c>
      <c r="H342" s="312">
        <v>30.071428571428573</v>
      </c>
      <c r="I342" s="313">
        <v>902.14285714285722</v>
      </c>
      <c r="J342" s="314">
        <v>37.589285714285715</v>
      </c>
      <c r="K342" s="314">
        <v>1127.6785714285716</v>
      </c>
      <c r="L342" s="27" t="s">
        <v>1861</v>
      </c>
      <c r="M342" s="309" t="s">
        <v>1819</v>
      </c>
      <c r="N342" s="313">
        <v>31.654135338345867</v>
      </c>
      <c r="O342" s="313">
        <v>949.62406015037607</v>
      </c>
      <c r="P342" s="313">
        <v>39.567669172932334</v>
      </c>
      <c r="Q342" s="313">
        <v>1187.0300751879702</v>
      </c>
    </row>
    <row r="343" spans="1:17" ht="30" customHeight="1">
      <c r="A343" s="38"/>
      <c r="B343" s="310"/>
      <c r="C343" s="37"/>
      <c r="D343" s="334"/>
      <c r="E343" s="310"/>
      <c r="F343" s="283"/>
      <c r="G343" s="283"/>
      <c r="H343" s="27"/>
      <c r="I343" s="27"/>
      <c r="J343" s="27"/>
      <c r="K343" s="27"/>
      <c r="L343" s="27"/>
      <c r="M343" s="309"/>
      <c r="N343" s="27"/>
      <c r="O343" s="27"/>
      <c r="P343" s="27"/>
      <c r="Q343" s="27"/>
    </row>
    <row r="344" spans="1:17" s="205" customFormat="1" ht="30" customHeight="1">
      <c r="A344" s="39"/>
      <c r="B344" s="318" t="s">
        <v>610</v>
      </c>
      <c r="C344" s="343"/>
      <c r="D344" s="76" t="s">
        <v>1120</v>
      </c>
      <c r="E344" s="318" t="s">
        <v>1868</v>
      </c>
      <c r="F344" s="342"/>
      <c r="G344" s="342">
        <v>15</v>
      </c>
      <c r="H344" s="320">
        <v>90.428571428571431</v>
      </c>
      <c r="I344" s="321">
        <v>1356.4285714285716</v>
      </c>
      <c r="J344" s="314">
        <v>113.03571428571428</v>
      </c>
      <c r="K344" s="314">
        <v>1695.5357142857142</v>
      </c>
      <c r="L344" s="319" t="s">
        <v>1894</v>
      </c>
      <c r="M344" s="322" t="s">
        <v>1819</v>
      </c>
      <c r="N344" s="313">
        <v>95.187969924812037</v>
      </c>
      <c r="O344" s="313">
        <v>1427.8195488721806</v>
      </c>
      <c r="P344" s="313">
        <v>118.98496240601503</v>
      </c>
      <c r="Q344" s="313">
        <v>1784.7744360902257</v>
      </c>
    </row>
    <row r="345" spans="1:17" s="205" customFormat="1" ht="30" customHeight="1">
      <c r="A345" s="39" t="s">
        <v>532</v>
      </c>
      <c r="B345" s="318" t="s">
        <v>610</v>
      </c>
      <c r="C345" s="343"/>
      <c r="D345" s="76" t="s">
        <v>1122</v>
      </c>
      <c r="E345" s="325" t="s">
        <v>1889</v>
      </c>
      <c r="F345" s="342"/>
      <c r="G345" s="342"/>
      <c r="H345" s="312">
        <v>257.14285714285717</v>
      </c>
      <c r="I345" s="313">
        <v>0</v>
      </c>
      <c r="J345" s="314">
        <v>321.42857142857144</v>
      </c>
      <c r="K345" s="314">
        <v>0</v>
      </c>
      <c r="L345" s="319" t="s">
        <v>1876</v>
      </c>
      <c r="M345" s="322" t="s">
        <v>1819</v>
      </c>
      <c r="N345" s="313">
        <v>270.67669172932335</v>
      </c>
      <c r="O345" s="313">
        <v>0</v>
      </c>
      <c r="P345" s="313">
        <v>338.34586466165416</v>
      </c>
      <c r="Q345" s="313">
        <v>0</v>
      </c>
    </row>
    <row r="346" spans="1:17" ht="30" customHeight="1">
      <c r="A346" s="27"/>
      <c r="B346" s="27"/>
      <c r="C346" s="326"/>
      <c r="D346" s="22"/>
      <c r="E346" s="7"/>
      <c r="F346" s="27"/>
      <c r="G346" s="7"/>
      <c r="H346" s="27"/>
      <c r="I346" s="27"/>
      <c r="J346" s="27"/>
      <c r="K346" s="27"/>
      <c r="L346" s="27"/>
      <c r="M346" s="309"/>
      <c r="N346" s="27"/>
      <c r="O346" s="27"/>
      <c r="P346" s="27"/>
      <c r="Q346" s="27"/>
    </row>
    <row r="347" spans="1:17" s="205" customFormat="1" ht="30" customHeight="1">
      <c r="A347" s="39" t="s">
        <v>533</v>
      </c>
      <c r="B347" s="318" t="s">
        <v>611</v>
      </c>
      <c r="C347" s="343"/>
      <c r="D347" s="76" t="s">
        <v>1120</v>
      </c>
      <c r="E347" s="318" t="s">
        <v>1869</v>
      </c>
      <c r="F347" s="342"/>
      <c r="G347" s="342">
        <v>15</v>
      </c>
      <c r="H347" s="312">
        <v>135.61428571428573</v>
      </c>
      <c r="I347" s="313">
        <v>2034.214285714286</v>
      </c>
      <c r="J347" s="314">
        <v>169.51785714285714</v>
      </c>
      <c r="K347" s="314">
        <v>2542.7678571428569</v>
      </c>
      <c r="L347" s="319" t="s">
        <v>1894</v>
      </c>
      <c r="M347" s="322" t="s">
        <v>1819</v>
      </c>
      <c r="N347" s="313">
        <v>142.75187969924815</v>
      </c>
      <c r="O347" s="313">
        <v>2141.2781954887223</v>
      </c>
      <c r="P347" s="313">
        <v>178.43984962406014</v>
      </c>
      <c r="Q347" s="313">
        <v>2676.5977443609022</v>
      </c>
    </row>
    <row r="348" spans="1:17" s="205" customFormat="1" ht="30" customHeight="1">
      <c r="A348" s="39" t="s">
        <v>533</v>
      </c>
      <c r="B348" s="318" t="s">
        <v>611</v>
      </c>
      <c r="C348" s="343"/>
      <c r="D348" s="76" t="s">
        <v>1122</v>
      </c>
      <c r="E348" s="325" t="s">
        <v>1895</v>
      </c>
      <c r="F348" s="342"/>
      <c r="G348" s="342"/>
      <c r="H348" s="312">
        <v>271.42857142857144</v>
      </c>
      <c r="I348" s="313">
        <v>0</v>
      </c>
      <c r="J348" s="314">
        <v>339.28571428571428</v>
      </c>
      <c r="K348" s="314">
        <v>0</v>
      </c>
      <c r="L348" s="319" t="s">
        <v>1876</v>
      </c>
      <c r="M348" s="322" t="s">
        <v>1819</v>
      </c>
      <c r="N348" s="313">
        <v>285.71428571428572</v>
      </c>
      <c r="O348" s="313">
        <v>0</v>
      </c>
      <c r="P348" s="313">
        <v>357.14285714285717</v>
      </c>
      <c r="Q348" s="313">
        <v>0</v>
      </c>
    </row>
    <row r="349" spans="1:17" ht="30" customHeight="1">
      <c r="A349" s="310"/>
      <c r="B349" s="335"/>
      <c r="C349" s="336"/>
      <c r="D349" s="22"/>
      <c r="E349" s="346"/>
      <c r="F349" s="347"/>
      <c r="G349" s="347"/>
      <c r="H349" s="310"/>
      <c r="I349" s="310"/>
      <c r="J349" s="310"/>
      <c r="K349" s="310"/>
      <c r="L349" s="22"/>
      <c r="M349" s="309"/>
      <c r="N349" s="27"/>
      <c r="O349" s="27"/>
      <c r="P349" s="27"/>
      <c r="Q349" s="27"/>
    </row>
    <row r="350" spans="1:17" ht="30" customHeight="1">
      <c r="A350" s="310" t="s">
        <v>674</v>
      </c>
      <c r="B350" s="310"/>
      <c r="C350" s="22"/>
      <c r="D350" s="22" t="s">
        <v>1821</v>
      </c>
      <c r="E350" s="316" t="s">
        <v>1870</v>
      </c>
      <c r="F350" s="311"/>
      <c r="G350" s="311">
        <v>10</v>
      </c>
      <c r="H350" s="312">
        <v>27.857142857142858</v>
      </c>
      <c r="I350" s="313">
        <v>278.57142857142856</v>
      </c>
      <c r="J350" s="314">
        <v>34.821428571428569</v>
      </c>
      <c r="K350" s="314">
        <v>348.21428571428567</v>
      </c>
      <c r="L350" s="27" t="s">
        <v>1871</v>
      </c>
      <c r="M350" s="309" t="s">
        <v>1819</v>
      </c>
      <c r="N350" s="313">
        <v>29.323308270676694</v>
      </c>
      <c r="O350" s="313">
        <v>293.23308270676694</v>
      </c>
      <c r="P350" s="313">
        <v>36.654135338345867</v>
      </c>
      <c r="Q350" s="313">
        <v>366.54135338345861</v>
      </c>
    </row>
    <row r="351" spans="1:17" ht="30" customHeight="1">
      <c r="A351" s="310" t="s">
        <v>673</v>
      </c>
      <c r="B351" s="310"/>
      <c r="C351" s="22"/>
      <c r="D351" s="22" t="s">
        <v>1821</v>
      </c>
      <c r="E351" s="316" t="s">
        <v>1872</v>
      </c>
      <c r="F351" s="311"/>
      <c r="G351" s="311">
        <v>12</v>
      </c>
      <c r="H351" s="312">
        <v>35.928571428571431</v>
      </c>
      <c r="I351" s="313">
        <v>431.14285714285717</v>
      </c>
      <c r="J351" s="314">
        <v>44.910714285714285</v>
      </c>
      <c r="K351" s="314">
        <v>538.92857142857144</v>
      </c>
      <c r="L351" s="27" t="s">
        <v>1871</v>
      </c>
      <c r="M351" s="309" t="s">
        <v>1819</v>
      </c>
      <c r="N351" s="313">
        <v>37.819548872180455</v>
      </c>
      <c r="O351" s="313">
        <v>453.83458646616543</v>
      </c>
      <c r="P351" s="313">
        <v>47.274436090225564</v>
      </c>
      <c r="Q351" s="313">
        <v>567.29323308270682</v>
      </c>
    </row>
    <row r="352" spans="1:17" ht="30" customHeight="1">
      <c r="A352" s="310" t="s">
        <v>675</v>
      </c>
      <c r="B352" s="310"/>
      <c r="C352" s="22"/>
      <c r="D352" s="22" t="s">
        <v>1821</v>
      </c>
      <c r="E352" s="316" t="s">
        <v>1873</v>
      </c>
      <c r="F352" s="311"/>
      <c r="G352" s="311">
        <v>24</v>
      </c>
      <c r="H352" s="312">
        <v>46.742857142857147</v>
      </c>
      <c r="I352" s="313">
        <v>1121.8285714285716</v>
      </c>
      <c r="J352" s="314">
        <v>58.428571428571431</v>
      </c>
      <c r="K352" s="314">
        <v>1402.2857142857142</v>
      </c>
      <c r="L352" s="27" t="s">
        <v>1871</v>
      </c>
      <c r="M352" s="309" t="s">
        <v>1819</v>
      </c>
      <c r="N352" s="313">
        <v>49.203007518797001</v>
      </c>
      <c r="O352" s="313">
        <v>1180.8721804511281</v>
      </c>
      <c r="P352" s="313">
        <v>61.503759398496243</v>
      </c>
      <c r="Q352" s="313">
        <v>1476.0902255639098</v>
      </c>
    </row>
    <row r="353" spans="1:17" s="205" customFormat="1" ht="45" customHeight="1">
      <c r="A353" s="318" t="s">
        <v>676</v>
      </c>
      <c r="B353" s="318"/>
      <c r="C353" s="76"/>
      <c r="D353" s="74" t="s">
        <v>1821</v>
      </c>
      <c r="E353" s="348" t="s">
        <v>1896</v>
      </c>
      <c r="F353" s="349"/>
      <c r="G353" s="349">
        <v>10</v>
      </c>
      <c r="H353" s="350">
        <v>122.45714285714287</v>
      </c>
      <c r="I353" s="350">
        <v>1224.5714285714287</v>
      </c>
      <c r="J353" s="314">
        <v>153.07142857142858</v>
      </c>
      <c r="K353" s="314">
        <v>1530.7142857142858</v>
      </c>
      <c r="L353" s="27" t="s">
        <v>1871</v>
      </c>
      <c r="M353" s="322" t="s">
        <v>1897</v>
      </c>
      <c r="N353" s="313">
        <v>128.90225563909777</v>
      </c>
      <c r="O353" s="313">
        <v>1289.0225563909776</v>
      </c>
      <c r="P353" s="313">
        <v>161.1278195488722</v>
      </c>
      <c r="Q353" s="313">
        <v>1611.2781954887218</v>
      </c>
    </row>
    <row r="354" spans="1:17" ht="36" customHeight="1">
      <c r="A354" s="310"/>
      <c r="B354" s="335"/>
      <c r="C354" s="336"/>
      <c r="D354" s="22"/>
      <c r="E354" s="346"/>
      <c r="F354" s="347"/>
      <c r="G354" s="22"/>
      <c r="H354" s="310"/>
      <c r="I354" s="310"/>
      <c r="J354" s="310"/>
      <c r="K354" s="310"/>
      <c r="L354" s="310"/>
      <c r="M354" s="309"/>
      <c r="N354" s="27"/>
      <c r="O354" s="27"/>
      <c r="P354" s="27"/>
      <c r="Q354" s="27"/>
    </row>
    <row r="355" spans="1:17" ht="30" customHeight="1">
      <c r="A355" s="351" t="s">
        <v>622</v>
      </c>
      <c r="B355" s="335"/>
      <c r="C355" s="336"/>
      <c r="D355" s="22"/>
      <c r="E355" s="346"/>
      <c r="F355" s="347"/>
      <c r="G355" s="22"/>
      <c r="H355" s="310"/>
      <c r="I355" s="310"/>
      <c r="J355" s="310"/>
      <c r="K355" s="310"/>
      <c r="L355" s="310"/>
      <c r="M355" s="309"/>
      <c r="N355" s="27"/>
      <c r="O355" s="27"/>
      <c r="P355" s="27"/>
      <c r="Q355" s="27"/>
    </row>
    <row r="356" spans="1:17" ht="30" customHeight="1">
      <c r="A356" s="352" t="s">
        <v>534</v>
      </c>
      <c r="B356" s="353"/>
      <c r="C356" s="354"/>
      <c r="D356" s="22"/>
      <c r="E356" s="346"/>
      <c r="F356" s="347"/>
      <c r="G356" s="22"/>
      <c r="H356" s="310"/>
      <c r="I356" s="310"/>
      <c r="J356" s="310"/>
      <c r="K356" s="310"/>
      <c r="L356" s="310"/>
      <c r="M356" s="309"/>
      <c r="N356" s="27"/>
      <c r="O356" s="27"/>
      <c r="P356" s="27"/>
      <c r="Q356" s="27"/>
    </row>
    <row r="357" spans="1:17" ht="30" customHeight="1">
      <c r="A357" s="355" t="s">
        <v>566</v>
      </c>
      <c r="B357" s="356"/>
      <c r="C357" s="357"/>
      <c r="D357" s="22" t="s">
        <v>1122</v>
      </c>
      <c r="E357" s="337"/>
      <c r="F357" s="338"/>
      <c r="G357" s="22">
        <v>0</v>
      </c>
      <c r="H357" s="358">
        <v>5243.5897435897432</v>
      </c>
      <c r="I357" s="358">
        <v>0</v>
      </c>
      <c r="J357" s="314">
        <v>6554.4871794871788</v>
      </c>
      <c r="K357" s="314">
        <v>0</v>
      </c>
      <c r="L357" s="310" t="s">
        <v>1824</v>
      </c>
      <c r="M357" s="309" t="s">
        <v>1819</v>
      </c>
      <c r="N357" s="313">
        <v>5519.5681511470984</v>
      </c>
      <c r="O357" s="313">
        <v>0</v>
      </c>
      <c r="P357" s="313">
        <v>6899.4601889338728</v>
      </c>
      <c r="Q357" s="313">
        <v>0</v>
      </c>
    </row>
    <row r="358" spans="1:17" ht="30" customHeight="1">
      <c r="A358" s="355" t="s">
        <v>566</v>
      </c>
      <c r="B358" s="356"/>
      <c r="C358" s="357"/>
      <c r="D358" s="22" t="s">
        <v>1731</v>
      </c>
      <c r="E358" s="337"/>
      <c r="F358" s="338"/>
      <c r="G358" s="22"/>
      <c r="H358" s="358">
        <v>7051.2820512820508</v>
      </c>
      <c r="I358" s="358"/>
      <c r="J358" s="314">
        <v>8814.1025641025626</v>
      </c>
      <c r="K358" s="314">
        <v>0</v>
      </c>
      <c r="L358" s="310" t="s">
        <v>1824</v>
      </c>
      <c r="M358" s="309" t="s">
        <v>1819</v>
      </c>
      <c r="N358" s="313">
        <v>7422.4021592442641</v>
      </c>
      <c r="O358" s="313">
        <v>0</v>
      </c>
      <c r="P358" s="313">
        <v>9278.0026990553288</v>
      </c>
      <c r="Q358" s="313">
        <v>0</v>
      </c>
    </row>
    <row r="359" spans="1:17" ht="30" customHeight="1">
      <c r="A359" s="355" t="s">
        <v>567</v>
      </c>
      <c r="B359" s="356"/>
      <c r="C359" s="357"/>
      <c r="D359" s="22" t="s">
        <v>1122</v>
      </c>
      <c r="E359" s="337"/>
      <c r="F359" s="338"/>
      <c r="G359" s="22">
        <v>1</v>
      </c>
      <c r="H359" s="358">
        <v>5970.5128205128203</v>
      </c>
      <c r="I359" s="358">
        <v>5970.5128205128203</v>
      </c>
      <c r="J359" s="314">
        <v>7463.1410256410254</v>
      </c>
      <c r="K359" s="314">
        <v>7463.1410256410254</v>
      </c>
      <c r="L359" s="310" t="s">
        <v>1824</v>
      </c>
      <c r="M359" s="309" t="s">
        <v>1819</v>
      </c>
      <c r="N359" s="313">
        <v>6284.7503373819163</v>
      </c>
      <c r="O359" s="313">
        <v>6284.7503373819163</v>
      </c>
      <c r="P359" s="313">
        <v>7855.9379217273954</v>
      </c>
      <c r="Q359" s="313">
        <v>7855.9379217273954</v>
      </c>
    </row>
    <row r="360" spans="1:17" ht="30" customHeight="1">
      <c r="A360" s="355" t="s">
        <v>567</v>
      </c>
      <c r="B360" s="356"/>
      <c r="C360" s="357"/>
      <c r="D360" s="22" t="s">
        <v>1731</v>
      </c>
      <c r="E360" s="337"/>
      <c r="F360" s="338"/>
      <c r="G360" s="22"/>
      <c r="H360" s="358">
        <v>7307.6923076923076</v>
      </c>
      <c r="I360" s="358"/>
      <c r="J360" s="314">
        <v>9134.6153846153848</v>
      </c>
      <c r="K360" s="314">
        <v>0</v>
      </c>
      <c r="L360" s="310" t="s">
        <v>1824</v>
      </c>
      <c r="M360" s="309" t="s">
        <v>1819</v>
      </c>
      <c r="N360" s="313">
        <v>7692.3076923076924</v>
      </c>
      <c r="O360" s="313">
        <v>0</v>
      </c>
      <c r="P360" s="313">
        <v>9615.3846153846152</v>
      </c>
      <c r="Q360" s="313">
        <v>0</v>
      </c>
    </row>
    <row r="361" spans="1:17" ht="30" customHeight="1">
      <c r="A361" s="355" t="s">
        <v>568</v>
      </c>
      <c r="B361" s="356"/>
      <c r="C361" s="357"/>
      <c r="D361" s="22" t="s">
        <v>1122</v>
      </c>
      <c r="E361" s="337"/>
      <c r="F361" s="338"/>
      <c r="G361" s="22">
        <v>1</v>
      </c>
      <c r="H361" s="358">
        <v>5820.5128205128203</v>
      </c>
      <c r="I361" s="358">
        <v>5820.5128205128203</v>
      </c>
      <c r="J361" s="314">
        <v>7275.6410256410254</v>
      </c>
      <c r="K361" s="314">
        <v>7275.6410256410254</v>
      </c>
      <c r="L361" s="310" t="s">
        <v>1824</v>
      </c>
      <c r="M361" s="309" t="s">
        <v>1819</v>
      </c>
      <c r="N361" s="313">
        <v>6126.8556005398113</v>
      </c>
      <c r="O361" s="313">
        <v>6126.8556005398113</v>
      </c>
      <c r="P361" s="313">
        <v>7658.5695006747637</v>
      </c>
      <c r="Q361" s="313">
        <v>7658.5695006747637</v>
      </c>
    </row>
    <row r="362" spans="1:17" ht="30" customHeight="1">
      <c r="A362" s="355" t="s">
        <v>568</v>
      </c>
      <c r="B362" s="356"/>
      <c r="C362" s="357"/>
      <c r="D362" s="22" t="s">
        <v>1731</v>
      </c>
      <c r="E362" s="337"/>
      <c r="F362" s="338"/>
      <c r="G362" s="22"/>
      <c r="H362" s="358">
        <v>7435.8974358974356</v>
      </c>
      <c r="I362" s="358"/>
      <c r="J362" s="314">
        <v>9294.8717948717931</v>
      </c>
      <c r="K362" s="314">
        <v>0</v>
      </c>
      <c r="L362" s="310" t="s">
        <v>1824</v>
      </c>
      <c r="M362" s="309" t="s">
        <v>1819</v>
      </c>
      <c r="N362" s="313">
        <v>7827.2604588394061</v>
      </c>
      <c r="O362" s="313">
        <v>0</v>
      </c>
      <c r="P362" s="313">
        <v>9784.0755735492567</v>
      </c>
      <c r="Q362" s="313">
        <v>0</v>
      </c>
    </row>
    <row r="363" spans="1:17" ht="30" customHeight="1">
      <c r="A363" s="355" t="s">
        <v>569</v>
      </c>
      <c r="B363" s="356"/>
      <c r="C363" s="357"/>
      <c r="D363" s="22" t="s">
        <v>1122</v>
      </c>
      <c r="E363" s="337"/>
      <c r="F363" s="338"/>
      <c r="G363" s="22">
        <v>0</v>
      </c>
      <c r="H363" s="358">
        <v>5416.6666666666661</v>
      </c>
      <c r="I363" s="358">
        <v>0</v>
      </c>
      <c r="J363" s="314">
        <v>6770.8333333333321</v>
      </c>
      <c r="K363" s="314">
        <v>0</v>
      </c>
      <c r="L363" s="310" t="s">
        <v>1824</v>
      </c>
      <c r="M363" s="309" t="s">
        <v>1819</v>
      </c>
      <c r="N363" s="313">
        <v>5701.7543859649122</v>
      </c>
      <c r="O363" s="313">
        <v>0</v>
      </c>
      <c r="P363" s="313">
        <v>7127.1929824561394</v>
      </c>
      <c r="Q363" s="313">
        <v>0</v>
      </c>
    </row>
    <row r="364" spans="1:17" ht="30" customHeight="1">
      <c r="A364" s="355" t="s">
        <v>569</v>
      </c>
      <c r="B364" s="356"/>
      <c r="C364" s="357"/>
      <c r="D364" s="22" t="s">
        <v>1731</v>
      </c>
      <c r="E364" s="337"/>
      <c r="F364" s="338"/>
      <c r="G364" s="22"/>
      <c r="H364" s="358">
        <v>7820.5128205128203</v>
      </c>
      <c r="I364" s="358"/>
      <c r="J364" s="314">
        <v>9775.6410256410254</v>
      </c>
      <c r="K364" s="314">
        <v>0</v>
      </c>
      <c r="L364" s="310" t="s">
        <v>1824</v>
      </c>
      <c r="M364" s="309" t="s">
        <v>1819</v>
      </c>
      <c r="N364" s="313">
        <v>8232.118758434548</v>
      </c>
      <c r="O364" s="313">
        <v>0</v>
      </c>
      <c r="P364" s="313">
        <v>10290.148448043185</v>
      </c>
      <c r="Q364" s="313">
        <v>0</v>
      </c>
    </row>
    <row r="365" spans="1:17" ht="30" customHeight="1">
      <c r="A365" s="355"/>
      <c r="B365" s="335"/>
      <c r="C365" s="336"/>
      <c r="D365" s="22"/>
      <c r="E365" s="346"/>
      <c r="F365" s="347"/>
      <c r="G365" s="22"/>
      <c r="H365" s="310"/>
      <c r="I365" s="310"/>
      <c r="J365" s="310"/>
      <c r="K365" s="310"/>
      <c r="L365" s="310"/>
      <c r="M365" s="309"/>
      <c r="N365" s="27"/>
      <c r="O365" s="27"/>
      <c r="P365" s="27"/>
      <c r="Q365" s="27"/>
    </row>
    <row r="366" spans="1:17" ht="30" customHeight="1">
      <c r="A366" s="352" t="s">
        <v>535</v>
      </c>
      <c r="B366" s="353"/>
      <c r="C366" s="354"/>
      <c r="D366" s="22"/>
      <c r="E366" s="346"/>
      <c r="F366" s="347"/>
      <c r="G366" s="22"/>
      <c r="H366" s="310"/>
      <c r="I366" s="310"/>
      <c r="J366" s="310"/>
      <c r="K366" s="310"/>
      <c r="L366" s="310"/>
      <c r="M366" s="309"/>
      <c r="N366" s="27"/>
      <c r="O366" s="27"/>
      <c r="P366" s="27"/>
      <c r="Q366" s="27"/>
    </row>
    <row r="367" spans="1:17" ht="30" customHeight="1">
      <c r="A367" s="355" t="s">
        <v>548</v>
      </c>
      <c r="B367" s="356"/>
      <c r="C367" s="357"/>
      <c r="D367" s="22" t="s">
        <v>1731</v>
      </c>
      <c r="E367" s="337"/>
      <c r="F367" s="338"/>
      <c r="G367" s="22"/>
      <c r="H367" s="358">
        <v>21474.358974358973</v>
      </c>
      <c r="I367" s="310"/>
      <c r="J367" s="314">
        <v>26842.948717948715</v>
      </c>
      <c r="K367" s="314">
        <v>0</v>
      </c>
      <c r="L367" s="310" t="s">
        <v>1874</v>
      </c>
      <c r="M367" s="309" t="s">
        <v>1819</v>
      </c>
      <c r="N367" s="313">
        <v>22604.588394062077</v>
      </c>
      <c r="O367" s="313">
        <v>0</v>
      </c>
      <c r="P367" s="313">
        <v>28255.735492577594</v>
      </c>
      <c r="Q367" s="313">
        <v>0</v>
      </c>
    </row>
    <row r="368" spans="1:17" ht="30" customHeight="1">
      <c r="A368" s="355" t="s">
        <v>540</v>
      </c>
      <c r="B368" s="356"/>
      <c r="C368" s="357"/>
      <c r="D368" s="22" t="s">
        <v>1122</v>
      </c>
      <c r="E368" s="337"/>
      <c r="F368" s="338"/>
      <c r="G368" s="22">
        <v>1</v>
      </c>
      <c r="H368" s="358">
        <v>22717.948717948719</v>
      </c>
      <c r="I368" s="358">
        <v>29125.575279421435</v>
      </c>
      <c r="J368" s="314">
        <v>28397.435897435898</v>
      </c>
      <c r="K368" s="314">
        <v>28397.435897435898</v>
      </c>
      <c r="L368" s="310" t="s">
        <v>1825</v>
      </c>
      <c r="M368" s="309" t="s">
        <v>1819</v>
      </c>
      <c r="N368" s="313">
        <v>23913.630229419705</v>
      </c>
      <c r="O368" s="313">
        <v>30658.500294127829</v>
      </c>
      <c r="P368" s="313">
        <v>29892.037786774632</v>
      </c>
      <c r="Q368" s="313">
        <v>29892.037786774632</v>
      </c>
    </row>
    <row r="369" spans="1:17" ht="30" customHeight="1">
      <c r="A369" s="355" t="s">
        <v>540</v>
      </c>
      <c r="B369" s="356"/>
      <c r="C369" s="357"/>
      <c r="D369" s="22" t="s">
        <v>1731</v>
      </c>
      <c r="E369" s="337"/>
      <c r="F369" s="338"/>
      <c r="G369" s="22"/>
      <c r="H369" s="358">
        <v>24615.384615384613</v>
      </c>
      <c r="I369" s="310"/>
      <c r="J369" s="314">
        <v>30769.230769230766</v>
      </c>
      <c r="K369" s="314">
        <v>0</v>
      </c>
      <c r="L369" s="310" t="s">
        <v>1874</v>
      </c>
      <c r="M369" s="309" t="s">
        <v>1819</v>
      </c>
      <c r="N369" s="313">
        <v>25910.931174089066</v>
      </c>
      <c r="O369" s="313">
        <v>0</v>
      </c>
      <c r="P369" s="313">
        <v>32388.663967611334</v>
      </c>
      <c r="Q369" s="313">
        <v>0</v>
      </c>
    </row>
    <row r="370" spans="1:17" ht="30" customHeight="1">
      <c r="A370" s="355" t="s">
        <v>539</v>
      </c>
      <c r="B370" s="356"/>
      <c r="C370" s="357"/>
      <c r="D370" s="22" t="s">
        <v>1731</v>
      </c>
      <c r="E370" s="7"/>
      <c r="F370" s="27"/>
      <c r="G370" s="22">
        <v>0</v>
      </c>
      <c r="H370" s="358">
        <v>26410.25641025641</v>
      </c>
      <c r="I370" s="27"/>
      <c r="J370" s="314">
        <v>33012.820512820508</v>
      </c>
      <c r="K370" s="314">
        <v>0</v>
      </c>
      <c r="L370" s="310" t="s">
        <v>1874</v>
      </c>
      <c r="M370" s="309" t="s">
        <v>1819</v>
      </c>
      <c r="N370" s="313">
        <v>27800.269905533063</v>
      </c>
      <c r="O370" s="313">
        <v>0</v>
      </c>
      <c r="P370" s="313">
        <v>34750.337381916324</v>
      </c>
      <c r="Q370" s="313">
        <v>0</v>
      </c>
    </row>
    <row r="371" spans="1:17" ht="30" customHeight="1">
      <c r="A371" s="355" t="s">
        <v>541</v>
      </c>
      <c r="B371" s="356"/>
      <c r="C371" s="357"/>
      <c r="D371" s="22" t="s">
        <v>1122</v>
      </c>
      <c r="E371" s="337"/>
      <c r="F371" s="338"/>
      <c r="G371" s="22">
        <v>0</v>
      </c>
      <c r="H371" s="358">
        <v>32615.384615384613</v>
      </c>
      <c r="I371" s="310"/>
      <c r="J371" s="314">
        <v>40769.230769230766</v>
      </c>
      <c r="K371" s="314">
        <v>0</v>
      </c>
      <c r="L371" s="310" t="s">
        <v>1825</v>
      </c>
      <c r="M371" s="309" t="s">
        <v>1819</v>
      </c>
      <c r="N371" s="313">
        <v>34331.983805668016</v>
      </c>
      <c r="O371" s="313">
        <v>0</v>
      </c>
      <c r="P371" s="313">
        <v>42914.979757085021</v>
      </c>
      <c r="Q371" s="313">
        <v>0</v>
      </c>
    </row>
    <row r="372" spans="1:17" ht="30" customHeight="1">
      <c r="A372" s="355" t="s">
        <v>542</v>
      </c>
      <c r="B372" s="356"/>
      <c r="C372" s="357"/>
      <c r="D372" s="22" t="s">
        <v>1731</v>
      </c>
      <c r="E372" s="337"/>
      <c r="F372" s="338"/>
      <c r="G372" s="22">
        <v>0</v>
      </c>
      <c r="H372" s="358">
        <v>40256.410256410258</v>
      </c>
      <c r="I372" s="310"/>
      <c r="J372" s="314">
        <v>50320.51282051282</v>
      </c>
      <c r="K372" s="314">
        <v>0</v>
      </c>
      <c r="L372" s="310" t="s">
        <v>1874</v>
      </c>
      <c r="M372" s="309" t="s">
        <v>1819</v>
      </c>
      <c r="N372" s="313">
        <v>42375.168690958169</v>
      </c>
      <c r="O372" s="313">
        <v>0</v>
      </c>
      <c r="P372" s="313">
        <v>52968.960863697706</v>
      </c>
      <c r="Q372" s="313">
        <v>0</v>
      </c>
    </row>
    <row r="373" spans="1:17" ht="30" customHeight="1">
      <c r="A373" s="355" t="s">
        <v>543</v>
      </c>
      <c r="B373" s="356"/>
      <c r="C373" s="357"/>
      <c r="D373" s="22" t="s">
        <v>1731</v>
      </c>
      <c r="E373" s="337"/>
      <c r="F373" s="338"/>
      <c r="G373" s="22">
        <v>0</v>
      </c>
      <c r="H373" s="358">
        <v>47897.435897435898</v>
      </c>
      <c r="I373" s="310"/>
      <c r="J373" s="314">
        <v>59871.794871794868</v>
      </c>
      <c r="K373" s="314">
        <v>0</v>
      </c>
      <c r="L373" s="310" t="s">
        <v>1874</v>
      </c>
      <c r="M373" s="309" t="s">
        <v>1819</v>
      </c>
      <c r="N373" s="313">
        <v>50418.353576248315</v>
      </c>
      <c r="O373" s="313">
        <v>0</v>
      </c>
      <c r="P373" s="313">
        <v>63022.941970310392</v>
      </c>
      <c r="Q373" s="313">
        <v>0</v>
      </c>
    </row>
    <row r="374" spans="1:17" ht="30" customHeight="1">
      <c r="A374" s="310"/>
      <c r="B374" s="335"/>
      <c r="C374" s="336"/>
      <c r="D374" s="22"/>
      <c r="E374" s="346"/>
      <c r="F374" s="347"/>
      <c r="G374" s="22"/>
      <c r="H374" s="310"/>
      <c r="I374" s="310"/>
      <c r="J374" s="310"/>
      <c r="K374" s="310"/>
      <c r="L374" s="310"/>
      <c r="M374" s="309"/>
      <c r="N374" s="27"/>
      <c r="O374" s="27"/>
      <c r="P374" s="27"/>
      <c r="Q374" s="27"/>
    </row>
    <row r="375" spans="1:17" ht="30" customHeight="1">
      <c r="A375" s="352" t="s">
        <v>536</v>
      </c>
      <c r="B375" s="353"/>
      <c r="C375" s="354"/>
      <c r="D375" s="22"/>
      <c r="E375" s="346"/>
      <c r="F375" s="347"/>
      <c r="G375" s="22"/>
      <c r="H375" s="310"/>
      <c r="I375" s="310"/>
      <c r="J375" s="310"/>
      <c r="K375" s="310"/>
      <c r="L375" s="310"/>
      <c r="M375" s="309"/>
      <c r="N375" s="27"/>
      <c r="O375" s="27"/>
      <c r="P375" s="27"/>
      <c r="Q375" s="27"/>
    </row>
    <row r="376" spans="1:17" ht="30" customHeight="1">
      <c r="A376" s="355" t="s">
        <v>544</v>
      </c>
      <c r="B376" s="356"/>
      <c r="C376" s="357"/>
      <c r="D376" s="22" t="s">
        <v>1731</v>
      </c>
      <c r="E376" s="337"/>
      <c r="F376" s="338"/>
      <c r="G376" s="22">
        <v>1</v>
      </c>
      <c r="H376" s="358">
        <v>7948.7179487179483</v>
      </c>
      <c r="I376" s="358">
        <v>10190.664036817881</v>
      </c>
      <c r="J376" s="314">
        <v>9935.8974358974356</v>
      </c>
      <c r="K376" s="314">
        <v>9935.8974358974356</v>
      </c>
      <c r="L376" s="310" t="s">
        <v>1824</v>
      </c>
      <c r="M376" s="309" t="s">
        <v>1819</v>
      </c>
      <c r="N376" s="313">
        <v>8367.0715249662626</v>
      </c>
      <c r="O376" s="313">
        <v>10727.01477559777</v>
      </c>
      <c r="P376" s="313">
        <v>10458.839406207828</v>
      </c>
      <c r="Q376" s="313">
        <v>10458.839406207828</v>
      </c>
    </row>
    <row r="377" spans="1:17" ht="30" customHeight="1">
      <c r="A377" s="355" t="s">
        <v>545</v>
      </c>
      <c r="B377" s="356"/>
      <c r="C377" s="357"/>
      <c r="D377" s="22" t="s">
        <v>1731</v>
      </c>
      <c r="E377" s="337"/>
      <c r="F377" s="338"/>
      <c r="G377" s="22">
        <v>0</v>
      </c>
      <c r="H377" s="358">
        <v>8076.9230769230762</v>
      </c>
      <c r="I377" s="310"/>
      <c r="J377" s="314">
        <v>10096.153846153844</v>
      </c>
      <c r="K377" s="314">
        <v>0</v>
      </c>
      <c r="L377" s="310" t="s">
        <v>1824</v>
      </c>
      <c r="M377" s="309" t="s">
        <v>1819</v>
      </c>
      <c r="N377" s="313">
        <v>8502.0242914979754</v>
      </c>
      <c r="O377" s="313">
        <v>0</v>
      </c>
      <c r="P377" s="313">
        <v>10627.530364372467</v>
      </c>
      <c r="Q377" s="313">
        <v>0</v>
      </c>
    </row>
    <row r="378" spans="1:17" ht="30" customHeight="1">
      <c r="A378" s="355" t="s">
        <v>546</v>
      </c>
      <c r="B378" s="356"/>
      <c r="C378" s="357"/>
      <c r="D378" s="22" t="s">
        <v>1731</v>
      </c>
      <c r="E378" s="337"/>
      <c r="F378" s="338"/>
      <c r="G378" s="22">
        <v>1</v>
      </c>
      <c r="H378" s="358">
        <v>8205.1282051282051</v>
      </c>
      <c r="I378" s="358">
        <v>10519.39513477975</v>
      </c>
      <c r="J378" s="314">
        <v>10256.410256410256</v>
      </c>
      <c r="K378" s="314">
        <v>10256.410256410256</v>
      </c>
      <c r="L378" s="310" t="s">
        <v>1824</v>
      </c>
      <c r="M378" s="309" t="s">
        <v>1819</v>
      </c>
      <c r="N378" s="313">
        <v>8636.9770580296899</v>
      </c>
      <c r="O378" s="313">
        <v>11073.047510294475</v>
      </c>
      <c r="P378" s="313">
        <v>10796.221322537112</v>
      </c>
      <c r="Q378" s="313">
        <v>10796.221322537112</v>
      </c>
    </row>
    <row r="379" spans="1:17" ht="30" customHeight="1">
      <c r="A379" s="355" t="s">
        <v>547</v>
      </c>
      <c r="B379" s="356"/>
      <c r="C379" s="357"/>
      <c r="D379" s="22" t="s">
        <v>1731</v>
      </c>
      <c r="E379" s="337"/>
      <c r="F379" s="338"/>
      <c r="G379" s="22">
        <v>0</v>
      </c>
      <c r="H379" s="358">
        <v>8653.8461538461543</v>
      </c>
      <c r="I379" s="310"/>
      <c r="J379" s="314">
        <v>10817.307692307691</v>
      </c>
      <c r="K379" s="314">
        <v>0</v>
      </c>
      <c r="L379" s="310" t="s">
        <v>1824</v>
      </c>
      <c r="M379" s="309" t="s">
        <v>1819</v>
      </c>
      <c r="N379" s="313">
        <v>9109.3117408906892</v>
      </c>
      <c r="O379" s="313">
        <v>0</v>
      </c>
      <c r="P379" s="313">
        <v>11386.63967611336</v>
      </c>
      <c r="Q379" s="313">
        <v>0</v>
      </c>
    </row>
    <row r="380" spans="1:17" ht="30" customHeight="1">
      <c r="A380" s="310"/>
      <c r="B380" s="335"/>
      <c r="C380" s="336"/>
      <c r="D380" s="22"/>
      <c r="E380" s="346"/>
      <c r="F380" s="347"/>
      <c r="G380" s="22"/>
      <c r="H380" s="310"/>
      <c r="I380" s="310"/>
      <c r="J380" s="310"/>
      <c r="K380" s="310"/>
      <c r="L380" s="310"/>
      <c r="M380" s="309"/>
      <c r="N380" s="27"/>
      <c r="O380" s="27"/>
      <c r="P380" s="27"/>
      <c r="Q380" s="27"/>
    </row>
    <row r="381" spans="1:17" ht="30" customHeight="1">
      <c r="A381" s="352" t="s">
        <v>537</v>
      </c>
      <c r="B381" s="353"/>
      <c r="C381" s="354"/>
      <c r="D381" s="22"/>
      <c r="E381" s="346"/>
      <c r="F381" s="347"/>
      <c r="G381" s="22"/>
      <c r="H381" s="310"/>
      <c r="I381" s="310"/>
      <c r="J381" s="310"/>
      <c r="K381" s="310"/>
      <c r="L381" s="310"/>
      <c r="M381" s="309"/>
      <c r="N381" s="27"/>
      <c r="O381" s="27"/>
      <c r="P381" s="27"/>
      <c r="Q381" s="27"/>
    </row>
    <row r="382" spans="1:17" ht="30" customHeight="1">
      <c r="A382" s="355" t="s">
        <v>555</v>
      </c>
      <c r="B382" s="356"/>
      <c r="C382" s="357"/>
      <c r="D382" s="22" t="s">
        <v>1731</v>
      </c>
      <c r="E382" s="337"/>
      <c r="F382" s="338"/>
      <c r="G382" s="22">
        <v>0</v>
      </c>
      <c r="H382" s="358">
        <v>23025.641025641024</v>
      </c>
      <c r="I382" s="310"/>
      <c r="J382" s="314">
        <v>28782.051282051278</v>
      </c>
      <c r="K382" s="314">
        <v>0</v>
      </c>
      <c r="L382" s="310" t="s">
        <v>1874</v>
      </c>
      <c r="M382" s="309" t="s">
        <v>1819</v>
      </c>
      <c r="N382" s="313">
        <v>24237.516869095816</v>
      </c>
      <c r="O382" s="313">
        <v>0</v>
      </c>
      <c r="P382" s="313">
        <v>30296.896086369768</v>
      </c>
      <c r="Q382" s="313">
        <v>0</v>
      </c>
    </row>
    <row r="383" spans="1:17" ht="30" customHeight="1">
      <c r="A383" s="355" t="s">
        <v>556</v>
      </c>
      <c r="B383" s="356"/>
      <c r="C383" s="357"/>
      <c r="D383" s="22" t="s">
        <v>1122</v>
      </c>
      <c r="E383" s="337"/>
      <c r="F383" s="338"/>
      <c r="G383" s="22">
        <v>0</v>
      </c>
      <c r="H383" s="358">
        <v>26564.102564102563</v>
      </c>
      <c r="I383" s="310"/>
      <c r="J383" s="314">
        <v>33205.128205128203</v>
      </c>
      <c r="K383" s="314">
        <v>0</v>
      </c>
      <c r="L383" s="310" t="s">
        <v>1825</v>
      </c>
      <c r="M383" s="309" t="s">
        <v>1819</v>
      </c>
      <c r="N383" s="313">
        <v>27962.213225371121</v>
      </c>
      <c r="O383" s="313">
        <v>0</v>
      </c>
      <c r="P383" s="313">
        <v>34952.766531713896</v>
      </c>
      <c r="Q383" s="313">
        <v>0</v>
      </c>
    </row>
    <row r="384" spans="1:17" ht="30" customHeight="1">
      <c r="A384" s="355" t="s">
        <v>556</v>
      </c>
      <c r="B384" s="356"/>
      <c r="C384" s="357"/>
      <c r="D384" s="22" t="s">
        <v>1731</v>
      </c>
      <c r="E384" s="337"/>
      <c r="F384" s="338"/>
      <c r="G384" s="22"/>
      <c r="H384" s="358">
        <v>26089.74358974359</v>
      </c>
      <c r="I384" s="310"/>
      <c r="J384" s="314">
        <v>32612.179487179485</v>
      </c>
      <c r="K384" s="314">
        <v>0</v>
      </c>
      <c r="L384" s="310" t="s">
        <v>1874</v>
      </c>
      <c r="M384" s="309" t="s">
        <v>1819</v>
      </c>
      <c r="N384" s="313">
        <v>27462.88798920378</v>
      </c>
      <c r="O384" s="313">
        <v>0</v>
      </c>
      <c r="P384" s="313">
        <v>34328.609986504722</v>
      </c>
      <c r="Q384" s="313">
        <v>0</v>
      </c>
    </row>
    <row r="385" spans="1:17" ht="30" customHeight="1">
      <c r="A385" s="355" t="s">
        <v>538</v>
      </c>
      <c r="B385" s="356"/>
      <c r="C385" s="357"/>
      <c r="D385" s="22" t="s">
        <v>1731</v>
      </c>
      <c r="E385" s="337"/>
      <c r="F385" s="338"/>
      <c r="G385" s="22">
        <v>1</v>
      </c>
      <c r="H385" s="358">
        <v>27756.410256410254</v>
      </c>
      <c r="I385" s="358">
        <v>35585.141354372121</v>
      </c>
      <c r="J385" s="314">
        <v>34695.512820512813</v>
      </c>
      <c r="K385" s="314">
        <v>34695.512820512813</v>
      </c>
      <c r="L385" s="310" t="s">
        <v>1874</v>
      </c>
      <c r="M385" s="309" t="s">
        <v>1819</v>
      </c>
      <c r="N385" s="313">
        <v>29217.273954116059</v>
      </c>
      <c r="O385" s="313">
        <v>37458.043530918025</v>
      </c>
      <c r="P385" s="313">
        <v>36521.592442645066</v>
      </c>
      <c r="Q385" s="313">
        <v>36521.592442645066</v>
      </c>
    </row>
    <row r="386" spans="1:17" ht="30" customHeight="1">
      <c r="A386" s="355" t="s">
        <v>557</v>
      </c>
      <c r="B386" s="356"/>
      <c r="C386" s="357"/>
      <c r="D386" s="22" t="s">
        <v>1122</v>
      </c>
      <c r="E386" s="337"/>
      <c r="F386" s="338"/>
      <c r="G386" s="22">
        <v>1</v>
      </c>
      <c r="H386" s="358">
        <v>32615.384615384613</v>
      </c>
      <c r="I386" s="358">
        <v>41814.595660749503</v>
      </c>
      <c r="J386" s="314">
        <v>40769.230769230766</v>
      </c>
      <c r="K386" s="314">
        <v>40769.230769230766</v>
      </c>
      <c r="L386" s="310" t="s">
        <v>1825</v>
      </c>
      <c r="M386" s="309" t="s">
        <v>1819</v>
      </c>
      <c r="N386" s="313">
        <v>34331.983805668016</v>
      </c>
      <c r="O386" s="313">
        <v>44015.363853420531</v>
      </c>
      <c r="P386" s="313">
        <v>42914.979757085021</v>
      </c>
      <c r="Q386" s="313">
        <v>42914.979757085021</v>
      </c>
    </row>
    <row r="387" spans="1:17" ht="30" customHeight="1">
      <c r="A387" s="355" t="s">
        <v>557</v>
      </c>
      <c r="B387" s="356"/>
      <c r="C387" s="357"/>
      <c r="D387" s="22" t="s">
        <v>1731</v>
      </c>
      <c r="E387" s="337"/>
      <c r="F387" s="338"/>
      <c r="G387" s="22"/>
      <c r="H387" s="358">
        <v>31756.410256410254</v>
      </c>
      <c r="I387" s="310"/>
      <c r="J387" s="314">
        <v>39695.512820512813</v>
      </c>
      <c r="K387" s="314">
        <v>0</v>
      </c>
      <c r="L387" s="310" t="s">
        <v>1874</v>
      </c>
      <c r="M387" s="309" t="s">
        <v>1819</v>
      </c>
      <c r="N387" s="313">
        <v>33427.800269905529</v>
      </c>
      <c r="O387" s="313">
        <v>0</v>
      </c>
      <c r="P387" s="313">
        <v>41784.750337381913</v>
      </c>
      <c r="Q387" s="313">
        <v>0</v>
      </c>
    </row>
    <row r="388" spans="1:17" ht="30" customHeight="1">
      <c r="A388" s="355" t="s">
        <v>558</v>
      </c>
      <c r="B388" s="356"/>
      <c r="C388" s="357"/>
      <c r="D388" s="22" t="s">
        <v>1731</v>
      </c>
      <c r="E388" s="337"/>
      <c r="F388" s="338"/>
      <c r="G388" s="22">
        <v>0</v>
      </c>
      <c r="H388" s="358">
        <v>41858.974358974359</v>
      </c>
      <c r="I388" s="310"/>
      <c r="J388" s="314">
        <v>52323.717948717946</v>
      </c>
      <c r="K388" s="314">
        <v>0</v>
      </c>
      <c r="L388" s="310" t="s">
        <v>1874</v>
      </c>
      <c r="M388" s="309" t="s">
        <v>1819</v>
      </c>
      <c r="N388" s="313">
        <v>44062.078272604587</v>
      </c>
      <c r="O388" s="313">
        <v>0</v>
      </c>
      <c r="P388" s="313">
        <v>55077.597840755734</v>
      </c>
      <c r="Q388" s="313">
        <v>0</v>
      </c>
    </row>
    <row r="389" spans="1:17" ht="30" customHeight="1">
      <c r="A389" s="355" t="s">
        <v>559</v>
      </c>
      <c r="B389" s="356"/>
      <c r="C389" s="357"/>
      <c r="D389" s="22" t="s">
        <v>1731</v>
      </c>
      <c r="E389" s="337"/>
      <c r="F389" s="338"/>
      <c r="G389" s="22">
        <v>0</v>
      </c>
      <c r="H389" s="358">
        <v>48910.256410256407</v>
      </c>
      <c r="I389" s="310"/>
      <c r="J389" s="314">
        <v>61137.820512820508</v>
      </c>
      <c r="K389" s="314">
        <v>0</v>
      </c>
      <c r="L389" s="310" t="s">
        <v>1874</v>
      </c>
      <c r="M389" s="309" t="s">
        <v>1819</v>
      </c>
      <c r="N389" s="313">
        <v>51484.480431848853</v>
      </c>
      <c r="O389" s="313">
        <v>0</v>
      </c>
      <c r="P389" s="313">
        <v>64355.600539811065</v>
      </c>
      <c r="Q389" s="313">
        <v>0</v>
      </c>
    </row>
    <row r="390" spans="1:17" ht="30" customHeight="1">
      <c r="A390" s="310"/>
      <c r="B390" s="335"/>
      <c r="C390" s="336"/>
      <c r="D390" s="22"/>
      <c r="E390" s="346"/>
      <c r="F390" s="347"/>
      <c r="G390" s="22"/>
      <c r="H390" s="310"/>
      <c r="I390" s="310"/>
      <c r="J390" s="310"/>
      <c r="K390" s="310"/>
      <c r="L390" s="310"/>
      <c r="M390" s="309"/>
      <c r="N390" s="27"/>
      <c r="O390" s="27"/>
      <c r="P390" s="27"/>
      <c r="Q390" s="27"/>
    </row>
    <row r="391" spans="1:17" ht="30" customHeight="1">
      <c r="A391" s="352" t="s">
        <v>535</v>
      </c>
      <c r="B391" s="353"/>
      <c r="C391" s="354"/>
      <c r="D391" s="22"/>
      <c r="E391" s="346"/>
      <c r="F391" s="347"/>
      <c r="G391" s="22"/>
      <c r="H391" s="310"/>
      <c r="I391" s="310"/>
      <c r="J391" s="310"/>
      <c r="K391" s="310"/>
      <c r="L391" s="310"/>
      <c r="M391" s="309"/>
      <c r="N391" s="27"/>
      <c r="O391" s="27"/>
      <c r="P391" s="27"/>
      <c r="Q391" s="27"/>
    </row>
    <row r="392" spans="1:17" ht="30" customHeight="1">
      <c r="A392" s="355" t="s">
        <v>549</v>
      </c>
      <c r="B392" s="356"/>
      <c r="C392" s="357"/>
      <c r="D392" s="22" t="s">
        <v>1731</v>
      </c>
      <c r="E392" s="337"/>
      <c r="F392" s="338"/>
      <c r="G392" s="22">
        <v>0</v>
      </c>
      <c r="H392" s="358">
        <v>21346.153846153844</v>
      </c>
      <c r="I392" s="310"/>
      <c r="J392" s="314">
        <v>26682.692307692305</v>
      </c>
      <c r="K392" s="314">
        <v>0</v>
      </c>
      <c r="L392" s="310" t="s">
        <v>1874</v>
      </c>
      <c r="M392" s="309" t="s">
        <v>1819</v>
      </c>
      <c r="N392" s="313">
        <v>22469.635627530362</v>
      </c>
      <c r="O392" s="313">
        <v>0</v>
      </c>
      <c r="P392" s="313">
        <v>28087.044534412955</v>
      </c>
      <c r="Q392" s="313">
        <v>0</v>
      </c>
    </row>
    <row r="393" spans="1:17" ht="30" customHeight="1">
      <c r="A393" s="355" t="s">
        <v>550</v>
      </c>
      <c r="B393" s="356"/>
      <c r="C393" s="357"/>
      <c r="D393" s="22" t="s">
        <v>1122</v>
      </c>
      <c r="E393" s="337"/>
      <c r="F393" s="338"/>
      <c r="G393" s="22">
        <v>1</v>
      </c>
      <c r="H393" s="358">
        <v>22448.717948717949</v>
      </c>
      <c r="I393" s="358">
        <v>28780.407626561471</v>
      </c>
      <c r="J393" s="314">
        <v>28060.897435897434</v>
      </c>
      <c r="K393" s="314">
        <v>28060.897435897434</v>
      </c>
      <c r="L393" s="310" t="s">
        <v>1825</v>
      </c>
      <c r="M393" s="309" t="s">
        <v>1819</v>
      </c>
      <c r="N393" s="313">
        <v>23630.229419703104</v>
      </c>
      <c r="O393" s="313">
        <v>30295.165922696287</v>
      </c>
      <c r="P393" s="313">
        <v>29537.786774628879</v>
      </c>
      <c r="Q393" s="313">
        <v>29537.786774628879</v>
      </c>
    </row>
    <row r="394" spans="1:17" ht="30" customHeight="1">
      <c r="A394" s="355" t="s">
        <v>550</v>
      </c>
      <c r="B394" s="356"/>
      <c r="C394" s="357"/>
      <c r="D394" s="22" t="s">
        <v>1731</v>
      </c>
      <c r="E394" s="337"/>
      <c r="F394" s="338"/>
      <c r="G394" s="22"/>
      <c r="H394" s="358">
        <v>24038.461538461539</v>
      </c>
      <c r="I394" s="358"/>
      <c r="J394" s="314">
        <v>30048.076923076922</v>
      </c>
      <c r="K394" s="314">
        <v>0</v>
      </c>
      <c r="L394" s="310" t="s">
        <v>1874</v>
      </c>
      <c r="M394" s="309" t="s">
        <v>1819</v>
      </c>
      <c r="N394" s="313">
        <v>25303.643724696358</v>
      </c>
      <c r="O394" s="313">
        <v>0</v>
      </c>
      <c r="P394" s="313">
        <v>31629.554655870445</v>
      </c>
      <c r="Q394" s="313">
        <v>0</v>
      </c>
    </row>
    <row r="395" spans="1:17" ht="30" customHeight="1">
      <c r="A395" s="355" t="s">
        <v>551</v>
      </c>
      <c r="B395" s="356"/>
      <c r="C395" s="357"/>
      <c r="D395" s="22" t="s">
        <v>1122</v>
      </c>
      <c r="E395" s="337"/>
      <c r="F395" s="338"/>
      <c r="G395" s="22">
        <v>1</v>
      </c>
      <c r="H395" s="358">
        <v>23993.589743589742</v>
      </c>
      <c r="I395" s="358">
        <v>30761.012491781719</v>
      </c>
      <c r="J395" s="314">
        <v>29991.987179487176</v>
      </c>
      <c r="K395" s="314">
        <v>29991.987179487176</v>
      </c>
      <c r="L395" s="310" t="s">
        <v>1825</v>
      </c>
      <c r="M395" s="309" t="s">
        <v>1819</v>
      </c>
      <c r="N395" s="313">
        <v>25256.410256410258</v>
      </c>
      <c r="O395" s="313">
        <v>32380.013149243918</v>
      </c>
      <c r="P395" s="313">
        <v>31570.512820512817</v>
      </c>
      <c r="Q395" s="313">
        <v>31570.512820512817</v>
      </c>
    </row>
    <row r="396" spans="1:17" ht="30" customHeight="1">
      <c r="A396" s="355" t="s">
        <v>551</v>
      </c>
      <c r="B396" s="356"/>
      <c r="C396" s="357"/>
      <c r="D396" s="22" t="s">
        <v>1731</v>
      </c>
      <c r="E396" s="337"/>
      <c r="F396" s="338"/>
      <c r="G396" s="22"/>
      <c r="H396" s="358">
        <v>25769.23076923077</v>
      </c>
      <c r="I396" s="358"/>
      <c r="J396" s="314">
        <v>32211.538461538461</v>
      </c>
      <c r="K396" s="314">
        <v>0</v>
      </c>
      <c r="L396" s="310" t="s">
        <v>1874</v>
      </c>
      <c r="M396" s="309" t="s">
        <v>1819</v>
      </c>
      <c r="N396" s="313">
        <v>27125.506072874494</v>
      </c>
      <c r="O396" s="313">
        <v>0</v>
      </c>
      <c r="P396" s="313">
        <v>33906.882591093119</v>
      </c>
      <c r="Q396" s="313">
        <v>0</v>
      </c>
    </row>
    <row r="397" spans="1:17" ht="30" customHeight="1">
      <c r="A397" s="355" t="s">
        <v>552</v>
      </c>
      <c r="B397" s="356"/>
      <c r="C397" s="357"/>
      <c r="D397" s="22" t="s">
        <v>1731</v>
      </c>
      <c r="E397" s="337"/>
      <c r="F397" s="338"/>
      <c r="G397" s="22">
        <v>0</v>
      </c>
      <c r="H397" s="358">
        <v>30128.205128205129</v>
      </c>
      <c r="I397" s="310"/>
      <c r="J397" s="314">
        <v>37660.256410256407</v>
      </c>
      <c r="K397" s="314">
        <v>0</v>
      </c>
      <c r="L397" s="310" t="s">
        <v>1874</v>
      </c>
      <c r="M397" s="309" t="s">
        <v>1819</v>
      </c>
      <c r="N397" s="313">
        <v>31713.900134952768</v>
      </c>
      <c r="O397" s="313">
        <v>0</v>
      </c>
      <c r="P397" s="313">
        <v>39642.375168690953</v>
      </c>
      <c r="Q397" s="313">
        <v>0</v>
      </c>
    </row>
    <row r="398" spans="1:17" ht="30" customHeight="1">
      <c r="A398" s="355" t="s">
        <v>553</v>
      </c>
      <c r="B398" s="356"/>
      <c r="C398" s="357"/>
      <c r="D398" s="22" t="s">
        <v>1731</v>
      </c>
      <c r="E398" s="337"/>
      <c r="F398" s="338"/>
      <c r="G398" s="22">
        <v>0</v>
      </c>
      <c r="H398" s="358">
        <v>37628.205128205125</v>
      </c>
      <c r="I398" s="310"/>
      <c r="J398" s="314">
        <v>47035.256410256407</v>
      </c>
      <c r="K398" s="314">
        <v>0</v>
      </c>
      <c r="L398" s="310" t="s">
        <v>1874</v>
      </c>
      <c r="M398" s="309" t="s">
        <v>1819</v>
      </c>
      <c r="N398" s="313">
        <v>39608.636977058028</v>
      </c>
      <c r="O398" s="313">
        <v>0</v>
      </c>
      <c r="P398" s="313">
        <v>49510.796221322533</v>
      </c>
      <c r="Q398" s="313">
        <v>0</v>
      </c>
    </row>
    <row r="399" spans="1:17" ht="30" customHeight="1">
      <c r="A399" s="355" t="s">
        <v>554</v>
      </c>
      <c r="B399" s="356"/>
      <c r="C399" s="357"/>
      <c r="D399" s="22" t="s">
        <v>1731</v>
      </c>
      <c r="E399" s="337"/>
      <c r="F399" s="338"/>
      <c r="G399" s="22">
        <v>0</v>
      </c>
      <c r="H399" s="358">
        <v>45038.461538461539</v>
      </c>
      <c r="I399" s="310"/>
      <c r="J399" s="314">
        <v>56298.076923076922</v>
      </c>
      <c r="K399" s="314">
        <v>0</v>
      </c>
      <c r="L399" s="310" t="s">
        <v>1874</v>
      </c>
      <c r="M399" s="309" t="s">
        <v>1819</v>
      </c>
      <c r="N399" s="313">
        <v>47408.906882591094</v>
      </c>
      <c r="O399" s="313">
        <v>0</v>
      </c>
      <c r="P399" s="313">
        <v>59261.133603238864</v>
      </c>
      <c r="Q399" s="313">
        <v>0</v>
      </c>
    </row>
    <row r="400" spans="1:17" ht="30" customHeight="1">
      <c r="A400" s="310"/>
      <c r="B400" s="335"/>
      <c r="C400" s="336"/>
      <c r="D400" s="22"/>
      <c r="E400" s="346"/>
      <c r="F400" s="347"/>
      <c r="G400" s="22"/>
      <c r="H400" s="310"/>
      <c r="I400" s="310"/>
      <c r="J400" s="310"/>
      <c r="K400" s="310"/>
      <c r="L400" s="310"/>
      <c r="M400" s="309"/>
      <c r="N400" s="27"/>
      <c r="O400" s="27"/>
      <c r="P400" s="27"/>
      <c r="Q400" s="27"/>
    </row>
    <row r="401" spans="1:17" ht="30" customHeight="1">
      <c r="A401" s="352" t="s">
        <v>537</v>
      </c>
      <c r="B401" s="353"/>
      <c r="C401" s="354"/>
      <c r="D401" s="22"/>
      <c r="E401" s="346"/>
      <c r="F401" s="347"/>
      <c r="G401" s="22"/>
      <c r="H401" s="310"/>
      <c r="I401" s="310"/>
      <c r="J401" s="310"/>
      <c r="K401" s="310"/>
      <c r="L401" s="310"/>
      <c r="M401" s="309"/>
      <c r="N401" s="27"/>
      <c r="O401" s="27"/>
      <c r="P401" s="27"/>
      <c r="Q401" s="27"/>
    </row>
    <row r="402" spans="1:17" ht="30" customHeight="1">
      <c r="A402" s="355" t="s">
        <v>560</v>
      </c>
      <c r="B402" s="356"/>
      <c r="C402" s="357"/>
      <c r="D402" s="22" t="s">
        <v>1731</v>
      </c>
      <c r="E402" s="337"/>
      <c r="F402" s="338"/>
      <c r="G402" s="22">
        <v>0</v>
      </c>
      <c r="H402" s="358">
        <v>22910.25641025641</v>
      </c>
      <c r="I402" s="310"/>
      <c r="J402" s="314">
        <v>28637.820512820512</v>
      </c>
      <c r="K402" s="314">
        <v>0</v>
      </c>
      <c r="L402" s="310" t="s">
        <v>1874</v>
      </c>
      <c r="M402" s="309" t="s">
        <v>1819</v>
      </c>
      <c r="N402" s="313">
        <v>24116.059379217277</v>
      </c>
      <c r="O402" s="313">
        <v>0</v>
      </c>
      <c r="P402" s="313">
        <v>30145.074224021591</v>
      </c>
      <c r="Q402" s="313">
        <v>0</v>
      </c>
    </row>
    <row r="403" spans="1:17" ht="30" customHeight="1">
      <c r="A403" s="355" t="s">
        <v>561</v>
      </c>
      <c r="B403" s="356"/>
      <c r="C403" s="357"/>
      <c r="D403" s="22" t="s">
        <v>1731</v>
      </c>
      <c r="E403" s="337"/>
      <c r="F403" s="338"/>
      <c r="G403" s="22">
        <v>0</v>
      </c>
      <c r="H403" s="358">
        <v>26153.846153846152</v>
      </c>
      <c r="I403" s="310"/>
      <c r="J403" s="314">
        <v>32692.307692307688</v>
      </c>
      <c r="K403" s="314">
        <v>0</v>
      </c>
      <c r="L403" s="310" t="s">
        <v>1874</v>
      </c>
      <c r="M403" s="309" t="s">
        <v>1819</v>
      </c>
      <c r="N403" s="313">
        <v>27530.364372469634</v>
      </c>
      <c r="O403" s="313">
        <v>0</v>
      </c>
      <c r="P403" s="313">
        <v>34412.955465587038</v>
      </c>
      <c r="Q403" s="313">
        <v>0</v>
      </c>
    </row>
    <row r="404" spans="1:17" ht="30" customHeight="1">
      <c r="A404" s="355" t="s">
        <v>562</v>
      </c>
      <c r="B404" s="356"/>
      <c r="C404" s="357"/>
      <c r="D404" s="22" t="s">
        <v>1122</v>
      </c>
      <c r="E404" s="337"/>
      <c r="F404" s="338"/>
      <c r="G404" s="22">
        <v>1</v>
      </c>
      <c r="H404" s="358">
        <v>25403.846153846152</v>
      </c>
      <c r="I404" s="358">
        <v>32569.033530571989</v>
      </c>
      <c r="J404" s="314">
        <v>31754.807692307688</v>
      </c>
      <c r="K404" s="314">
        <v>31754.807692307688</v>
      </c>
      <c r="L404" s="310" t="s">
        <v>1825</v>
      </c>
      <c r="M404" s="309" t="s">
        <v>1819</v>
      </c>
      <c r="N404" s="313">
        <v>26740.890688259111</v>
      </c>
      <c r="O404" s="313">
        <v>34283.193190075777</v>
      </c>
      <c r="P404" s="313">
        <v>33426.113360323885</v>
      </c>
      <c r="Q404" s="313">
        <v>33426.113360323885</v>
      </c>
    </row>
    <row r="405" spans="1:17" ht="30" customHeight="1">
      <c r="A405" s="355" t="s">
        <v>562</v>
      </c>
      <c r="B405" s="356"/>
      <c r="C405" s="357"/>
      <c r="D405" s="22" t="s">
        <v>1731</v>
      </c>
      <c r="E405" s="337"/>
      <c r="F405" s="338"/>
      <c r="G405" s="22"/>
      <c r="H405" s="358">
        <v>27141.025641025641</v>
      </c>
      <c r="I405" s="310"/>
      <c r="J405" s="314">
        <v>33926.282051282047</v>
      </c>
      <c r="K405" s="314">
        <v>0</v>
      </c>
      <c r="L405" s="310" t="s">
        <v>1874</v>
      </c>
      <c r="M405" s="309" t="s">
        <v>1819</v>
      </c>
      <c r="N405" s="313">
        <v>28569.500674763833</v>
      </c>
      <c r="O405" s="313">
        <v>0</v>
      </c>
      <c r="P405" s="313">
        <v>35711.875843454785</v>
      </c>
      <c r="Q405" s="313">
        <v>0</v>
      </c>
    </row>
    <row r="406" spans="1:17" ht="30" customHeight="1">
      <c r="A406" s="355" t="s">
        <v>563</v>
      </c>
      <c r="B406" s="356"/>
      <c r="C406" s="357"/>
      <c r="D406" s="22" t="s">
        <v>1122</v>
      </c>
      <c r="E406" s="337"/>
      <c r="F406" s="338"/>
      <c r="G406" s="22">
        <v>1</v>
      </c>
      <c r="H406" s="358">
        <v>30641.025641025641</v>
      </c>
      <c r="I406" s="358">
        <v>39283.366206443126</v>
      </c>
      <c r="J406" s="314">
        <v>38301.282051282047</v>
      </c>
      <c r="K406" s="314">
        <v>38301.282051282047</v>
      </c>
      <c r="L406" s="310" t="s">
        <v>1825</v>
      </c>
      <c r="M406" s="309" t="s">
        <v>1819</v>
      </c>
      <c r="N406" s="313">
        <v>32253.711201079623</v>
      </c>
      <c r="O406" s="313">
        <v>41350.911796255925</v>
      </c>
      <c r="P406" s="313">
        <v>40317.139001349526</v>
      </c>
      <c r="Q406" s="313">
        <v>40317.139001349526</v>
      </c>
    </row>
    <row r="407" spans="1:17" ht="30" customHeight="1">
      <c r="A407" s="355" t="s">
        <v>563</v>
      </c>
      <c r="B407" s="356"/>
      <c r="C407" s="357"/>
      <c r="D407" s="22" t="s">
        <v>1731</v>
      </c>
      <c r="E407" s="337"/>
      <c r="F407" s="338"/>
      <c r="G407" s="22"/>
      <c r="H407" s="358">
        <v>31089.74358974359</v>
      </c>
      <c r="I407" s="310"/>
      <c r="J407" s="314">
        <v>38862.179487179485</v>
      </c>
      <c r="K407" s="314">
        <v>0</v>
      </c>
      <c r="L407" s="310" t="s">
        <v>1874</v>
      </c>
      <c r="M407" s="309" t="s">
        <v>1819</v>
      </c>
      <c r="N407" s="313">
        <v>32726.045883940624</v>
      </c>
      <c r="O407" s="313">
        <v>0</v>
      </c>
      <c r="P407" s="313">
        <v>40907.557354925775</v>
      </c>
      <c r="Q407" s="313">
        <v>0</v>
      </c>
    </row>
    <row r="408" spans="1:17" ht="30" customHeight="1">
      <c r="A408" s="355" t="s">
        <v>564</v>
      </c>
      <c r="B408" s="356"/>
      <c r="C408" s="357"/>
      <c r="D408" s="22" t="s">
        <v>1731</v>
      </c>
      <c r="E408" s="337"/>
      <c r="F408" s="338"/>
      <c r="G408" s="22">
        <v>0</v>
      </c>
      <c r="H408" s="358">
        <v>40256.410256410258</v>
      </c>
      <c r="I408" s="310"/>
      <c r="J408" s="314">
        <v>50320.51282051282</v>
      </c>
      <c r="K408" s="314">
        <v>0</v>
      </c>
      <c r="L408" s="310" t="s">
        <v>1874</v>
      </c>
      <c r="M408" s="309" t="s">
        <v>1819</v>
      </c>
      <c r="N408" s="313">
        <v>42375.168690958169</v>
      </c>
      <c r="O408" s="313">
        <v>0</v>
      </c>
      <c r="P408" s="313">
        <v>52968.960863697706</v>
      </c>
      <c r="Q408" s="313">
        <v>0</v>
      </c>
    </row>
    <row r="409" spans="1:17" ht="30" customHeight="1">
      <c r="A409" s="355" t="s">
        <v>565</v>
      </c>
      <c r="B409" s="356"/>
      <c r="C409" s="357"/>
      <c r="D409" s="22" t="s">
        <v>1122</v>
      </c>
      <c r="E409" s="337"/>
      <c r="F409" s="338"/>
      <c r="G409" s="22">
        <v>1</v>
      </c>
      <c r="H409" s="358">
        <v>38692.307692307688</v>
      </c>
      <c r="I409" s="310"/>
      <c r="J409" s="314">
        <v>48365.38461538461</v>
      </c>
      <c r="K409" s="314">
        <v>48365.38461538461</v>
      </c>
      <c r="L409" s="310" t="s">
        <v>1825</v>
      </c>
      <c r="M409" s="309" t="s">
        <v>1819</v>
      </c>
      <c r="N409" s="313">
        <v>40728.744939271251</v>
      </c>
      <c r="O409" s="313">
        <v>0</v>
      </c>
      <c r="P409" s="313">
        <v>50910.931174089063</v>
      </c>
      <c r="Q409" s="313">
        <v>50910.931174089063</v>
      </c>
    </row>
    <row r="410" spans="1:17" ht="30" customHeight="1">
      <c r="A410" s="355" t="s">
        <v>565</v>
      </c>
      <c r="B410" s="359"/>
      <c r="C410" s="360"/>
      <c r="D410" s="22" t="s">
        <v>1731</v>
      </c>
      <c r="E410" s="334"/>
      <c r="F410" s="327"/>
      <c r="G410" s="22"/>
      <c r="H410" s="358">
        <v>46794.871794871797</v>
      </c>
      <c r="I410" s="310"/>
      <c r="J410" s="314">
        <v>58493.589743589742</v>
      </c>
      <c r="K410" s="314">
        <v>0</v>
      </c>
      <c r="L410" s="335" t="s">
        <v>1874</v>
      </c>
      <c r="M410" s="309" t="s">
        <v>1819</v>
      </c>
      <c r="N410" s="313">
        <v>49257.759784075577</v>
      </c>
      <c r="O410" s="313">
        <v>0</v>
      </c>
      <c r="P410" s="313">
        <v>61572.199730094471</v>
      </c>
      <c r="Q410" s="313">
        <v>0</v>
      </c>
    </row>
    <row r="411" spans="1:17" ht="30" customHeight="1">
      <c r="A411" s="265" t="s">
        <v>429</v>
      </c>
      <c r="D411" s="301"/>
      <c r="G411" s="16" t="s">
        <v>1920</v>
      </c>
      <c r="I411" s="24">
        <f>SUM(I7:I410)</f>
        <v>5038959.5055339504</v>
      </c>
      <c r="K411" s="24">
        <f>SUM(K7:K410)</f>
        <v>8165483.2413217314</v>
      </c>
      <c r="M411" s="303"/>
    </row>
    <row r="412" spans="1:17" ht="30" customHeight="1">
      <c r="I412" s="24"/>
      <c r="K412" s="24"/>
    </row>
  </sheetData>
  <phoneticPr fontId="33" type="noConversion"/>
  <hyperlinks>
    <hyperlink ref="E50" r:id="rId1" xr:uid="{7718A788-27C9-4DE5-A13A-721D18D73DD4}"/>
    <hyperlink ref="E49" r:id="rId2" xr:uid="{ED6FFBBF-82FC-439E-844A-7AF0DC976CDA}"/>
    <hyperlink ref="F52" r:id="rId3" display="http://104.196.154.11/webaccess/inv/invmain.php?item=7%2F16GUY00&amp;RGLSESSID=a6jrsl7s6bbh483gt1bmfvbtn5" xr:uid="{DFC3BE2D-5489-44ED-BDE8-FEC9AECA3F31}"/>
    <hyperlink ref="F61" r:id="rId4" display="http://104.196.154.11/webaccess/inv/invmain.php?item=FWDE1108&amp;RGLSESSID=67dmiqg027kl82i3a204p96sd7" xr:uid="{A741AF9E-3B91-41F3-A8CE-F655DC0BB90D}"/>
    <hyperlink ref="F62:F63" r:id="rId5" display="http://104.196.154.11/webaccess/inv/invmain.php?item=FWDE1108&amp;RGLSESSID=67dmiqg027kl82i3a204p96sd7" xr:uid="{D07EFDFC-A8CB-444C-AEEE-D76DB3838414}"/>
    <hyperlink ref="F66" r:id="rId6" display="http://104.196.154.11/webaccess/inv/invmain.php?item=GW-DE-AU-9-SV-7%2F16&amp;RGLSESSID=a6jrsl7s6bbh483gt1bmfvbtn5" xr:uid="{1085298A-F11D-42F5-AE80-ED9FBB0DAB8B}"/>
    <hyperlink ref="F101" r:id="rId7" display="http://104.196.154.11/webaccess/inv/invmain.php?item=LED-LT-700MA-120-240&amp;RGLSESSID=m9uaesbbhed3qapgr0ia4v1dr6" xr:uid="{912FF5D7-8DBE-425C-88E7-D2FD5A45B170}"/>
    <hyperlink ref="F221" r:id="rId8" display="http://104.196.154.11/webaccess/inv/invmain.php?item=TR-P-277%2F480-14.4-10&amp;RGLSESSID=tvh10inse3kg37qcuj015knht1" xr:uid="{8D898357-D31E-4C82-89CD-EC15F4C3D289}"/>
    <hyperlink ref="F227" r:id="rId9" display="http://104.196.154.11/webaccess/inv/invmain.php?item=TR-P-277%2F480-14.4-25&amp;RGLSESSID=tvh10inse3kg37qcuj015knht1" xr:uid="{96F4EEAF-7356-4AC7-8492-7440C7D05615}"/>
    <hyperlink ref="F230" r:id="rId10" display="http://104.196.154.11/webaccess/inv/invmain.php?item=TR-P-277%2F480-14.4-37&amp;RGLSESSID=tvh10inse3kg37qcuj015knht1" xr:uid="{B9CE94C8-1FF8-4766-8CDA-780B7D5D5891}"/>
    <hyperlink ref="F233" r:id="rId11" display="http://104.196.154.11/webaccess/inv/invmain.php?item=TR-P-277%2F480-14.4-37&amp;RGLSESSID=tvh10inse3kg37qcuj015knht1" xr:uid="{5E681C70-8B79-4806-B6C0-A16C5BE794D2}"/>
    <hyperlink ref="F236" r:id="rId12" display="http://104.196.154.11/webaccess/inv/invmain.php?item=TR-P-277%2F480-14.4-75&amp;RGLSESSID=tvh10inse3kg37qcuj015knht1" xr:uid="{A1B55DEB-E654-4F31-A9CB-3FB15408786B}"/>
    <hyperlink ref="F239" r:id="rId13" display="http://104.196.154.11/webaccess/inv/invmain.php?item=TR-P-277%2F480-14.4-99&amp;RGLSESSID=tvh10inse3kg37qcuj015knht1" xr:uid="{37908FB6-ACED-48C2-9B13-D97C9C2CCBEF}"/>
    <hyperlink ref="F143" r:id="rId14" display="http://104.196.154.11/webaccess/inv/invmain.php?item=TR-P-240%2F480-25KVA&amp;RGLSESSID=9i54a6nbnlc1gud905qdm0thc2" xr:uid="{D6E06B55-0801-4E2C-A57F-217F70B5EE48}"/>
    <hyperlink ref="F146" r:id="rId15" display="http://104.196.154.11/webaccess/inv/invmain.php?item=TR-P-240%2F480-37.5KVA&amp;RGLSESSID=9i54a6nbnlc1gud905qdm0thc2" xr:uid="{6C63FB25-1A86-4B2F-813D-0A5A15C4F362}"/>
    <hyperlink ref="F149" r:id="rId16" display="http://104.196.154.11/webaccess/inv/invmain.php?item=TR-P-240%2F480-50KVA&amp;RGLSESSID=9i54a6nbnlc1gud905qdm0thc2" xr:uid="{BC6AA631-52D0-4323-86FF-8EDCDADA8F2E}"/>
    <hyperlink ref="F152" r:id="rId17" display="http://104.196.154.11/webaccess/inv/invmain.php?item=TR-P-240%2F480-75KVA&amp;RGLSESSID=9i54a6nbnlc1gud905qdm0thc2" xr:uid="{7B9A7ED2-C88A-413E-87FD-2F2A3908130E}"/>
    <hyperlink ref="F137" r:id="rId18" display="http://104.196.154.11/webaccess/inv/invmain.php?item=TR-P-240%2F480-10KVA&amp;RGLSESSID=9i54a6nbnlc1gud905qdm0thc2" xr:uid="{D267D332-751B-4EE8-B5C7-8EDF1ADCE5EF}"/>
    <hyperlink ref="F185" r:id="rId19" display="http://104.196.154.11/webaccess/inv/invmain.php?item=TR-P-120%2F240-14.4-25&amp;RGLSESSID=9i54a6nbnlc1gud905qdm0thc2" xr:uid="{3310CD96-9D88-417B-9DDB-76B1E566CD75}"/>
    <hyperlink ref="F188" r:id="rId20" display="http://104.196.154.11/webaccess/inv/invmain.php?item=TR-P-120%2F240-14.4-37&amp;RGLSESSID=9i54a6nbnlc1gud905qdm0thc2" xr:uid="{42CA076C-F61C-41CA-B504-657711A05EF7}"/>
    <hyperlink ref="F191" r:id="rId21" display="http://104.196.154.11/webaccess/inv/invmain.php?item=TR-P-120%2F240-14.4-50&amp;RGLSESSID=9i54a6nbnlc1gud905qdm0thc2" xr:uid="{6E90C558-EEC7-4CAC-9949-4B6830C55DB3}"/>
    <hyperlink ref="F194" r:id="rId22" display="http://104.196.154.11/webaccess/inv/invmain.php?item=TR-P-120%2F240-14.4-75&amp;RGLSESSID=9i54a6nbnlc1gud905qdm0thc2" xr:uid="{EFBB01EF-2A07-4EDD-BDF4-4CA93AEF3759}"/>
    <hyperlink ref="F197" r:id="rId23" display="http://104.196.154.11/webaccess/inv/invmain.php?item=TR-P-120%2F240-14.4-00&amp;RGLSESSID=9i54a6nbnlc1gud905qdm0thc2" xr:uid="{D51FD405-DD0A-43B9-B9F2-AF6F8A57F9CF}"/>
    <hyperlink ref="F203" r:id="rId24" display="http://104.196.154.11/webaccess/inv/invmain.php?item=TR-P-240%2F480-14.4-15&amp;RGLSESSID=9i54a6nbnlc1gud905qdm0thc2" xr:uid="{453D0A29-A04C-462C-B9AD-C066747341BA}"/>
    <hyperlink ref="F206" r:id="rId25" display="http://104.196.154.11/webaccess/inv/invmain.php?item=TR-P-240%2F480-14.4-25&amp;RGLSESSID=9i54a6nbnlc1gud905qdm0thc2" xr:uid="{37EB62BE-04AB-4A80-9730-74D1C06E0176}"/>
    <hyperlink ref="F212" r:id="rId26" display="http://104.196.154.11/webaccess/inv/invmain.php?item=TR-P-240%2F480-14.4-50&amp;RGLSESSID=9i54a6nbnlc1gud905qdm0thc2" xr:uid="{15C8158B-9BD1-4C6D-90D7-75707455EED6}"/>
    <hyperlink ref="F215" r:id="rId27" display="http://104.196.154.11/webaccess/inv/invmain.php?item=TR-P-240%2F480-14.4-75&amp;RGLSESSID=9i54a6nbnlc1gud905qdm0thc2" xr:uid="{A91CA731-3FB1-406D-8FB5-543751C3161A}"/>
    <hyperlink ref="F218" r:id="rId28" display="http://104.196.154.11/webaccess/inv/invmain.php?item=TR-P-240%2F480-14.4-99&amp;RGLSESSID=9i54a6nbnlc1gud905qdm0thc2" xr:uid="{FA97B336-2AF9-4CDB-9AD1-23C130336AA6}"/>
    <hyperlink ref="F138" r:id="rId29" display="http://104.196.154.11/webaccess/inv/invmain.php?item=TR-P-240%2F480-10KVA&amp;RGLSESSID=9i54a6nbnlc1gud905qdm0thc2" xr:uid="{EFFABC25-09CC-44C1-9A89-425CA2C67A84}"/>
    <hyperlink ref="F147" r:id="rId30" display="http://104.196.154.11/webaccess/inv/invmain.php?item=TR-P-240%2F480-37.5KVA&amp;RGLSESSID=9i54a6nbnlc1gud905qdm0thc2" xr:uid="{21DC38CF-5C9C-476E-BEDE-063AE6A9A336}"/>
    <hyperlink ref="F150" r:id="rId31" display="http://104.196.154.11/webaccess/inv/invmain.php?item=TR-P-240%2F480-50KVA&amp;RGLSESSID=9i54a6nbnlc1gud905qdm0thc2" xr:uid="{937763BE-E2AC-472E-87BD-D4680C804CC7}"/>
    <hyperlink ref="F153" r:id="rId32" display="http://104.196.154.11/webaccess/inv/invmain.php?item=TR-P-240%2F480-75KVA&amp;RGLSESSID=9i54a6nbnlc1gud905qdm0thc2" xr:uid="{FED92E32-77BA-4A44-9054-AB191A2B37CA}"/>
    <hyperlink ref="F186" r:id="rId33" display="http://104.196.154.11/webaccess/inv/invmain.php?item=TR-P-120%2F240-14.4-25&amp;RGLSESSID=9i54a6nbnlc1gud905qdm0thc2" xr:uid="{583702B9-0624-4851-8C80-06D6444D53F0}"/>
    <hyperlink ref="F192" r:id="rId34" display="http://104.196.154.11/webaccess/inv/invmain.php?item=TR-P-120%2F240-14.4-50&amp;RGLSESSID=9i54a6nbnlc1gud905qdm0thc2" xr:uid="{CFEFF853-BCF2-4A4D-B3A4-9E9C2CE3C295}"/>
    <hyperlink ref="F189" r:id="rId35" display="http://104.196.154.11/webaccess/inv/invmain.php?item=TR-P-120%2F240-14.4-37&amp;RGLSESSID=9i54a6nbnlc1gud905qdm0thc2" xr:uid="{A5996B0B-FF03-4D90-BB67-A54E373FC118}"/>
    <hyperlink ref="F195" r:id="rId36" display="http://104.196.154.11/webaccess/inv/invmain.php?item=TR-P-120%2F240-14.4-75&amp;RGLSESSID=9i54a6nbnlc1gud905qdm0thc2" xr:uid="{6CD90C8B-3FC1-479A-9798-4A0BBE33CEFC}"/>
    <hyperlink ref="F198" r:id="rId37" display="http://104.196.154.11/webaccess/inv/invmain.php?item=TR-P-120%2F240-14.4-00&amp;RGLSESSID=9i54a6nbnlc1gud905qdm0thc2" xr:uid="{D320B36A-1A25-4493-AA62-B8DB73E4A2ED}"/>
    <hyperlink ref="F204" r:id="rId38" display="http://104.196.154.11/webaccess/inv/invmain.php?item=TR-P-240%2F480-14.4-15&amp;RGLSESSID=9i54a6nbnlc1gud905qdm0thc2" xr:uid="{09F19C02-91DD-4B8E-B389-C06D6D74131F}"/>
    <hyperlink ref="F207" r:id="rId39" display="http://104.196.154.11/webaccess/inv/invmain.php?item=TR-P-240%2F480-14.4-25&amp;RGLSESSID=9i54a6nbnlc1gud905qdm0thc2" xr:uid="{CE798FC7-0FD3-4EC5-A5E9-46FC5AE7DFF8}"/>
    <hyperlink ref="F213" r:id="rId40" display="http://104.196.154.11/webaccess/inv/invmain.php?item=TR-P-240%2F480-14.4-50&amp;RGLSESSID=9i54a6nbnlc1gud905qdm0thc2" xr:uid="{211930AE-FA28-4DE4-B102-D735CABD6B79}"/>
    <hyperlink ref="F216" r:id="rId41" display="http://104.196.154.11/webaccess/inv/invmain.php?item=TR-P-240%2F480-14.4-75&amp;RGLSESSID=9i54a6nbnlc1gud905qdm0thc2" xr:uid="{A4D4D37F-307A-4B4B-A670-973DDAEE28BC}"/>
    <hyperlink ref="F219" r:id="rId42" display="http://104.196.154.11/webaccess/inv/invmain.php?item=TR-P-240%2F480-14.4-99&amp;RGLSESSID=9i54a6nbnlc1gud905qdm0thc2" xr:uid="{0DC062A5-84D6-45D5-BDE0-7EA246A505B4}"/>
    <hyperlink ref="F222" r:id="rId43" display="http://104.196.154.11/webaccess/inv/invmain.php?item=TR-P-277%2F480-14.4-10&amp;RGLSESSID=tvh10inse3kg37qcuj015knht1" xr:uid="{B5404B5E-8A6D-4142-8C74-88B7F6C63716}"/>
    <hyperlink ref="F228" r:id="rId44" display="http://104.196.154.11/webaccess/inv/invmain.php?item=TR-P-277%2F480-14.4-25&amp;RGLSESSID=tvh10inse3kg37qcuj015knht1" xr:uid="{9B3A6971-BA4C-455D-8BAE-E1CD724F1997}"/>
    <hyperlink ref="F231" r:id="rId45" display="http://104.196.154.11/webaccess/inv/invmain.php?item=TR-P-277%2F480-14.4-37&amp;RGLSESSID=tvh10inse3kg37qcuj015knht1" xr:uid="{04119770-EE9C-443A-B1EB-95B6ADF4BEF0}"/>
    <hyperlink ref="F234" r:id="rId46" display="http://104.196.154.11/webaccess/inv/invmain.php?item=TR-P-277%2F480-14.4-37&amp;RGLSESSID=tvh10inse3kg37qcuj015knht1" xr:uid="{AB470F94-CD74-4A23-B908-88A1A40F6C36}"/>
    <hyperlink ref="F237" r:id="rId47" display="http://104.196.154.11/webaccess/inv/invmain.php?item=TR-P-277%2F480-14.4-75&amp;RGLSESSID=tvh10inse3kg37qcuj015knht1" xr:uid="{CEB1B213-CB7C-459D-8E1C-BC1A6EEA2AAE}"/>
    <hyperlink ref="F144" r:id="rId48" display="http://104.196.154.11/webaccess/inv/invmain.php?item=TR-P-240%2F480-25KVA&amp;RGLSESSID=9i54a6nbnlc1gud905qdm0thc2" xr:uid="{D015F055-BAB8-4F5B-86B7-302DFBAF9DA7}"/>
    <hyperlink ref="F240" r:id="rId49" display="http://104.196.154.11/webaccess/inv/invmain.php?item=TR-P-277%2F480-14.4-99&amp;RGLSESSID=tvh10inse3kg37qcuj015knht1" xr:uid="{5506FDEE-FD5F-4F82-95B1-842D871B1DE2}"/>
    <hyperlink ref="F241" r:id="rId50" display="http://104.196.154.11/webaccess/inv/invmain.php?item=TR-P-277%2F480-14.4-99&amp;RGLSESSID=tvh10inse3kg37qcuj015knht1" xr:uid="{F0FCAF4D-4568-4228-B7EA-4945478E0B40}"/>
    <hyperlink ref="F238" r:id="rId51" display="http://104.196.154.11/webaccess/inv/invmain.php?item=TR-P-277%2F480-14.4-75&amp;RGLSESSID=tvh10inse3kg37qcuj015knht1" xr:uid="{DC787C79-84D7-4E14-88E6-F11E0EF8D62B}"/>
    <hyperlink ref="F235" r:id="rId52" display="http://104.196.154.11/webaccess/inv/invmain.php?item=TR-P-277%2F480-14.4-37&amp;RGLSESSID=tvh10inse3kg37qcuj015knht1" xr:uid="{66B1B85A-9E3E-491C-A725-86FFAB5409B8}"/>
    <hyperlink ref="F232" r:id="rId53" display="http://104.196.154.11/webaccess/inv/invmain.php?item=TR-P-277%2F480-14.4-37&amp;RGLSESSID=tvh10inse3kg37qcuj015knht1" xr:uid="{A99D28D7-DCFB-4771-B03B-A833E81CCE73}"/>
    <hyperlink ref="F229" r:id="rId54" display="http://104.196.154.11/webaccess/inv/invmain.php?item=TR-P-277%2F480-14.4-25&amp;RGLSESSID=tvh10inse3kg37qcuj015knht1" xr:uid="{D610E343-5380-44AE-95E3-53339D80EC4D}"/>
    <hyperlink ref="F223" r:id="rId55" display="http://104.196.154.11/webaccess/inv/invmain.php?item=TR-P-277%2F480-14.4-10&amp;RGLSESSID=tvh10inse3kg37qcuj015knht1" xr:uid="{1E2ECAA5-B4A0-4A6D-B981-7D9C4119CC05}"/>
    <hyperlink ref="F220" r:id="rId56" display="http://104.196.154.11/webaccess/inv/invmain.php?item=TR-P-240%2F480-14.4-99&amp;RGLSESSID=9i54a6nbnlc1gud905qdm0thc2" xr:uid="{54CD938D-1CAA-4757-9D25-A67566F2EF90}"/>
    <hyperlink ref="F217" r:id="rId57" display="http://104.196.154.11/webaccess/inv/invmain.php?item=TR-P-240%2F480-14.4-75&amp;RGLSESSID=9i54a6nbnlc1gud905qdm0thc2" xr:uid="{06F5FCDD-083C-4D1A-B38B-F73DA96579D8}"/>
    <hyperlink ref="F214" r:id="rId58" display="http://104.196.154.11/webaccess/inv/invmain.php?item=TR-P-240%2F480-14.4-50&amp;RGLSESSID=9i54a6nbnlc1gud905qdm0thc2" xr:uid="{B0C68DB5-7861-4A93-97A5-79C6723A2E55}"/>
    <hyperlink ref="F208" r:id="rId59" display="http://104.196.154.11/webaccess/inv/invmain.php?item=TR-P-240%2F480-14.4-25&amp;RGLSESSID=9i54a6nbnlc1gud905qdm0thc2" xr:uid="{364821C2-DB25-4DD9-BE05-8A05729127FF}"/>
    <hyperlink ref="F205" r:id="rId60" display="http://104.196.154.11/webaccess/inv/invmain.php?item=TR-P-240%2F480-14.4-15&amp;RGLSESSID=9i54a6nbnlc1gud905qdm0thc2" xr:uid="{7953228A-FC35-41F8-845A-07A35F714A1C}"/>
    <hyperlink ref="F199" r:id="rId61" display="http://104.196.154.11/webaccess/inv/invmain.php?item=TR-P-120%2F240-14.4-00&amp;RGLSESSID=9i54a6nbnlc1gud905qdm0thc2" xr:uid="{908D0BED-550F-44AA-9A9A-8022EF3D9B04}"/>
    <hyperlink ref="F196" r:id="rId62" display="http://104.196.154.11/webaccess/inv/invmain.php?item=TR-P-120%2F240-14.4-75&amp;RGLSESSID=9i54a6nbnlc1gud905qdm0thc2" xr:uid="{81B0B2CC-D7CA-4BD0-B910-8A54FB57B749}"/>
    <hyperlink ref="F193" r:id="rId63" display="http://104.196.154.11/webaccess/inv/invmain.php?item=TR-P-120%2F240-14.4-50&amp;RGLSESSID=9i54a6nbnlc1gud905qdm0thc2" xr:uid="{F4CA4B20-4940-435C-B8C3-349F3F9ED8A8}"/>
    <hyperlink ref="F190" r:id="rId64" display="http://104.196.154.11/webaccess/inv/invmain.php?item=TR-P-120%2F240-14.4-37&amp;RGLSESSID=9i54a6nbnlc1gud905qdm0thc2" xr:uid="{D56A7A86-0620-4F0B-B824-DA526AAFD35D}"/>
    <hyperlink ref="F187" r:id="rId65" display="http://104.196.154.11/webaccess/inv/invmain.php?item=TR-P-120%2F240-14.4-25&amp;RGLSESSID=9i54a6nbnlc1gud905qdm0thc2" xr:uid="{BB33E815-41FD-4A0D-8231-F806280C5C7A}"/>
    <hyperlink ref="F154" r:id="rId66" display="http://104.196.154.11/webaccess/inv/invmain.php?item=TR-P-240%2F480-75KVA&amp;RGLSESSID=9i54a6nbnlc1gud905qdm0thc2" xr:uid="{8220A94B-CB3D-475A-B6B7-717D48B44A34}"/>
    <hyperlink ref="F151" r:id="rId67" display="http://104.196.154.11/webaccess/inv/invmain.php?item=TR-P-240%2F480-50KVA&amp;RGLSESSID=9i54a6nbnlc1gud905qdm0thc2" xr:uid="{40CD7D13-A9C2-4BEE-9C6B-D51745E34208}"/>
    <hyperlink ref="F148" r:id="rId68" display="http://104.196.154.11/webaccess/inv/invmain.php?item=TR-P-240%2F480-37.5KVA&amp;RGLSESSID=9i54a6nbnlc1gud905qdm0thc2" xr:uid="{BC0E2F68-B93B-42A6-8F8D-10BB01E2D47E}"/>
    <hyperlink ref="F145" r:id="rId69" display="http://104.196.154.11/webaccess/inv/invmain.php?item=TR-P-240%2F480-25KVA&amp;RGLSESSID=9i54a6nbnlc1gud905qdm0thc2" xr:uid="{CEB13F56-6A45-4E54-BDF8-0BFAC167175A}"/>
    <hyperlink ref="F139" r:id="rId70" display="http://104.196.154.11/webaccess/inv/invmain.php?item=TR-P-240%2F480-10KVA&amp;RGLSESSID=9i54a6nbnlc1gud905qdm0thc2" xr:uid="{3D78674D-B1C4-437C-8A63-9B6F91FFC76E}"/>
  </hyperlinks>
  <pageMargins left="0.7" right="0.7" top="0.75" bottom="0.75" header="0.3" footer="0.3"/>
  <pageSetup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STOCK INVENTORY MATERIAL</vt:lpstr>
      <vt:lpstr>CONSIGNMENT MATERIAL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</dc:creator>
  <cp:keywords/>
  <dc:description/>
  <cp:lastModifiedBy>Alla</cp:lastModifiedBy>
  <cp:revision/>
  <dcterms:created xsi:type="dcterms:W3CDTF">2019-03-08T03:22:38Z</dcterms:created>
  <dcterms:modified xsi:type="dcterms:W3CDTF">2020-10-09T13:52:29Z</dcterms:modified>
  <cp:category/>
  <cp:contentStatus/>
</cp:coreProperties>
</file>